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Janek\HVAC\HVAC\Projekty\Projekt200109_hasičská zbrojnice\odesláno\DPS_D.1.4.3_VZT_200313\EDIT\"/>
    </mc:Choice>
  </mc:AlternateContent>
  <xr:revisionPtr revIDLastSave="0" documentId="13_ncr:1_{128FF728-806F-49D4-A659-140E6C7BF32B}" xr6:coauthVersionLast="45" xr6:coauthVersionMax="45" xr10:uidLastSave="{00000000-0000-0000-0000-000000000000}"/>
  <bookViews>
    <workbookView xWindow="-108" yWindow="-108" windowWidth="29016" windowHeight="15696" xr2:uid="{00000000-000D-0000-FFFF-FFFF00000000}"/>
  </bookViews>
  <sheets>
    <sheet name="VV_přehled" sheetId="12" r:id="rId1"/>
    <sheet name="Zařízení č.1-4" sheetId="6" r:id="rId2"/>
  </sheets>
  <definedNames>
    <definedName name="_xlnm._FilterDatabase" localSheetId="1" hidden="1">'Zařízení č.1-4'!$A$7:$XEN$121</definedName>
    <definedName name="_xlnm.Print_Area" localSheetId="0">VV_přehled!$A$1:$H$27</definedName>
    <definedName name="_xlnm.Print_Area" localSheetId="1">'Zařízení č.1-4'!$A$1:$I$118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9" i="6" l="1"/>
  <c r="F89" i="6"/>
  <c r="B18" i="12"/>
  <c r="B15" i="12"/>
  <c r="B12" i="12"/>
  <c r="B9" i="12"/>
  <c r="F97" i="6"/>
  <c r="F87" i="6"/>
  <c r="F85" i="6"/>
  <c r="F75" i="6"/>
  <c r="F73" i="6"/>
  <c r="H48" i="6"/>
  <c r="F48" i="6"/>
  <c r="F102" i="6" l="1"/>
  <c r="H80" i="6"/>
  <c r="F80" i="6"/>
  <c r="F66" i="6"/>
  <c r="F11" i="6"/>
  <c r="F12" i="6"/>
  <c r="F92" i="6"/>
  <c r="F94" i="6"/>
  <c r="H85" i="6"/>
  <c r="H97" i="6"/>
  <c r="H95" i="6"/>
  <c r="H87" i="6"/>
  <c r="F95" i="6"/>
  <c r="H92" i="6"/>
  <c r="H75" i="6"/>
  <c r="F78" i="6"/>
  <c r="H78" i="6"/>
  <c r="H73" i="6"/>
  <c r="F71" i="6"/>
  <c r="H102" i="6" l="1"/>
  <c r="H66" i="6"/>
  <c r="H11" i="6"/>
  <c r="H12" i="6"/>
  <c r="F99" i="6"/>
  <c r="E19" i="12" s="1"/>
  <c r="H94" i="6"/>
  <c r="H99" i="6" s="1"/>
  <c r="F19" i="12" s="1"/>
  <c r="F82" i="6"/>
  <c r="E16" i="12" s="1"/>
  <c r="H71" i="6"/>
  <c r="H82" i="6" l="1"/>
  <c r="F16" i="12" s="1"/>
  <c r="F55" i="6" l="1"/>
  <c r="F53" i="6"/>
  <c r="F52" i="6"/>
  <c r="F50" i="6"/>
  <c r="F46" i="6"/>
  <c r="F27" i="6"/>
  <c r="F29" i="6"/>
  <c r="F33" i="6"/>
  <c r="F31" i="6"/>
  <c r="F13" i="6"/>
  <c r="F58" i="6" l="1"/>
  <c r="H58" i="6"/>
  <c r="F61" i="6"/>
  <c r="H53" i="6"/>
  <c r="H50" i="6"/>
  <c r="H46" i="6"/>
  <c r="F59" i="6"/>
  <c r="H59" i="6"/>
  <c r="H52" i="6"/>
  <c r="H44" i="6"/>
  <c r="H62" i="6"/>
  <c r="F64" i="6"/>
  <c r="H55" i="6"/>
  <c r="F44" i="6"/>
  <c r="F62" i="6"/>
  <c r="H27" i="6"/>
  <c r="H37" i="6"/>
  <c r="H29" i="6"/>
  <c r="H33" i="6"/>
  <c r="H13" i="6"/>
  <c r="F25" i="6"/>
  <c r="H31" i="6"/>
  <c r="F36" i="6"/>
  <c r="F37" i="6"/>
  <c r="F26" i="6"/>
  <c r="H10" i="6"/>
  <c r="H39" i="6"/>
  <c r="F39" i="6"/>
  <c r="H36" i="6"/>
  <c r="F10" i="6"/>
  <c r="F68" i="6" l="1"/>
  <c r="E13" i="12" s="1"/>
  <c r="H61" i="6"/>
  <c r="H64" i="6"/>
  <c r="H26" i="6"/>
  <c r="H25" i="6"/>
  <c r="F41" i="6"/>
  <c r="E10" i="12" s="1"/>
  <c r="H68" i="6" l="1"/>
  <c r="F13" i="12" s="1"/>
  <c r="H41" i="6"/>
  <c r="F10" i="12" s="1"/>
  <c r="F109" i="6" l="1"/>
  <c r="H109" i="6" l="1"/>
  <c r="F114" i="6" l="1"/>
  <c r="H104" i="6"/>
  <c r="H105" i="6"/>
  <c r="H106" i="6"/>
  <c r="H107" i="6"/>
  <c r="H108" i="6"/>
  <c r="H110" i="6"/>
  <c r="H111" i="6"/>
  <c r="H112" i="6"/>
  <c r="H113" i="6"/>
  <c r="H114" i="6"/>
  <c r="F104" i="6"/>
  <c r="F105" i="6"/>
  <c r="F106" i="6"/>
  <c r="F107" i="6"/>
  <c r="F108" i="6"/>
  <c r="F110" i="6"/>
  <c r="F111" i="6"/>
  <c r="F112" i="6"/>
  <c r="B21" i="12"/>
  <c r="H118" i="6" l="1"/>
  <c r="F22" i="12" s="1"/>
  <c r="F113" i="6"/>
  <c r="F118" i="6" s="1"/>
  <c r="E22" i="12" l="1"/>
  <c r="G22" i="12" s="1"/>
  <c r="G23" i="12" s="1"/>
  <c r="G10" i="12" l="1"/>
  <c r="G11" i="12" s="1"/>
  <c r="G13" i="12"/>
  <c r="G14" i="12" s="1"/>
  <c r="G16" i="12"/>
  <c r="G17" i="12" s="1"/>
  <c r="G19" i="12" l="1"/>
  <c r="G20" i="12" s="1"/>
  <c r="G25" i="12" s="1"/>
  <c r="G26" i="12" l="1"/>
  <c r="G27" i="12" s="1"/>
</calcChain>
</file>

<file path=xl/sharedStrings.xml><?xml version="1.0" encoding="utf-8"?>
<sst xmlns="http://schemas.openxmlformats.org/spreadsheetml/2006/main" count="207" uniqueCount="125">
  <si>
    <t>Akce:</t>
  </si>
  <si>
    <t>Investor:</t>
  </si>
  <si>
    <t>Zpracovatel:</t>
  </si>
  <si>
    <t>JAN BOSÁK, IČ: 05368588, TELEVIZNÍ 2618 ROŽNOV POD RADHOŠTĚM</t>
  </si>
  <si>
    <t>Vypracoval:</t>
  </si>
  <si>
    <t>Ing. Jan Bosák</t>
  </si>
  <si>
    <t>Zodpovědný projektant:</t>
  </si>
  <si>
    <t>Označení ve výkrese</t>
  </si>
  <si>
    <t>Položka</t>
  </si>
  <si>
    <t>Měrná jednotka</t>
  </si>
  <si>
    <t>Množství</t>
  </si>
  <si>
    <t>Cena materiál</t>
  </si>
  <si>
    <t>Cena montáž</t>
  </si>
  <si>
    <t>Cena Celkem</t>
  </si>
  <si>
    <t>Poznámka</t>
  </si>
  <si>
    <t>VZT</t>
  </si>
  <si>
    <t>kpl</t>
  </si>
  <si>
    <t xml:space="preserve">Celkem </t>
  </si>
  <si>
    <t>Cena celkem bez DPH</t>
  </si>
  <si>
    <t xml:space="preserve"> </t>
  </si>
  <si>
    <t>DPH 21 %</t>
  </si>
  <si>
    <t>Cena celkem s DPH</t>
  </si>
  <si>
    <t>Cena jednotková materiál</t>
  </si>
  <si>
    <t>Cena celkem materiál</t>
  </si>
  <si>
    <t>Cena jednotková montáž</t>
  </si>
  <si>
    <t>Cena celkem montáž</t>
  </si>
  <si>
    <t>1.1</t>
  </si>
  <si>
    <t>ks</t>
  </si>
  <si>
    <t>Nástěnný ventilátor V=50m3/h při dPext=45Pa včetně integrované zpětné klapky a časového doběhu. Lp=33dB(A), P=16W, U=1x230VAC. Připojení d=125mm. IP45. Barva bílá.</t>
  </si>
  <si>
    <t>1.2</t>
  </si>
  <si>
    <t>1.3</t>
  </si>
  <si>
    <t>1.4</t>
  </si>
  <si>
    <t>bm</t>
  </si>
  <si>
    <t>Spojovací/těsnící, montážní, závěsný a podpěrný materiál</t>
  </si>
  <si>
    <t>Cena zařízení č.1 bez DPH</t>
  </si>
  <si>
    <t>2.1</t>
  </si>
  <si>
    <t>2.2</t>
  </si>
  <si>
    <t>2.3</t>
  </si>
  <si>
    <t>2.4</t>
  </si>
  <si>
    <t>2.5</t>
  </si>
  <si>
    <t>Tepelná izolace tloušťky 60 mm s pozink. oplechováním. Orientační hodnota součinitel tepelné vodivosti 0,046 W/m*K.</t>
  </si>
  <si>
    <t>Cena zařízení č.2 bez DPH</t>
  </si>
  <si>
    <t>3.1</t>
  </si>
  <si>
    <t>Cena zařízení č.3 bez DPH</t>
  </si>
  <si>
    <t>4.1</t>
  </si>
  <si>
    <t>4.2</t>
  </si>
  <si>
    <t>4.3</t>
  </si>
  <si>
    <t>Cena zařízení č.4 bez DPH</t>
  </si>
  <si>
    <t>Zpětná klapka do potrubí ᴓ150mm. Materiál pozink.</t>
  </si>
  <si>
    <t xml:space="preserve">Talířový ventil odvodní kovový d=150mm vč. montážního kroužku </t>
  </si>
  <si>
    <t>Spiro potrubí pozinkované ᴓ 125 mm, vč. 20 % tvarovek</t>
  </si>
  <si>
    <t>Ohebná Al hadice s hlukovou izolací tl. 25 mm, ᴓ 150 mm</t>
  </si>
  <si>
    <t>Spiro potrubí pozinkované ᴓ 150 mm, vč. 40 % tvarovek</t>
  </si>
  <si>
    <t xml:space="preserve">Talířový ventil odvodní kovový d=125mm vč. montážního kroužku </t>
  </si>
  <si>
    <t>Ohebná Al hadice s hlukovou izolací tl. 25 mm, ᴓ 125 mm</t>
  </si>
  <si>
    <t>Doprava</t>
  </si>
  <si>
    <t>Vnitrostaveništní přesun hmot</t>
  </si>
  <si>
    <t>Lešení do výšky 4 m</t>
  </si>
  <si>
    <t>Výškové práce (práce na střeše objektu)</t>
  </si>
  <si>
    <t>Technická a koordinační činnost na stavbě</t>
  </si>
  <si>
    <t>Vedlejší rozpočtové náklady</t>
  </si>
  <si>
    <t>Dílenské/výrobní dokumentace zhotovitele</t>
  </si>
  <si>
    <t>Projektová dokumentace skutečného stavu</t>
  </si>
  <si>
    <t>Pozn.</t>
  </si>
  <si>
    <t>Všechny uvedené položky jsou uvedeny včetně montážních prací a ostatních nezbytných úkonu spojených s instalací systému</t>
  </si>
  <si>
    <t>Cena společných položek bez DPH</t>
  </si>
  <si>
    <t>Zaregulování systému a měření akustického tlaku (neautorizované)</t>
  </si>
  <si>
    <t>Uvedení do provozu, zkouška zařízení, zaškolení obsluhy, vystavení předávacího protokolu</t>
  </si>
  <si>
    <t>Vypracování a předání provozního řádu</t>
  </si>
  <si>
    <t>1.5</t>
  </si>
  <si>
    <t>1.7</t>
  </si>
  <si>
    <t>1.6</t>
  </si>
  <si>
    <t>1.8</t>
  </si>
  <si>
    <t>1.9</t>
  </si>
  <si>
    <t>Výfuková hlavice typu cagi. Materiál pozink. Do potrubí d=150mm.</t>
  </si>
  <si>
    <t>Výfuková hlavice typu cagi. Materiál pozink. Do potrubí d=125mm.</t>
  </si>
  <si>
    <t>Spiro potrubí pozinkované ᴓ 125 mm, vč. 50 % tvarovek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</si>
  <si>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</si>
  <si>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 xml:space="preserve">Spirálně vinutá roura - Spiro potrubí a tvarovky vč. těsnění v třídě </t>
    </r>
    <r>
      <rPr>
        <b/>
        <sz val="11"/>
        <rFont val="Calibri"/>
        <family val="2"/>
        <charset val="238"/>
        <scheme val="minor"/>
      </rPr>
      <t>těsnosti D</t>
    </r>
  </si>
  <si>
    <t>Rekonstrukce a rozšíření hasičské zbrojnice Blažovice</t>
  </si>
  <si>
    <t>Obec Blažovice, Nádražní 242, 664 08</t>
  </si>
  <si>
    <t>Zařízení č. 1 – odtah výfukových plynů</t>
  </si>
  <si>
    <t>Manuální startér ventilátoru 0,9 kW, včetně motorové ochrany.</t>
  </si>
  <si>
    <t>Nasávací nástavec/koncovka, gumový, na hadici d=160mm.</t>
  </si>
  <si>
    <t xml:space="preserve">Tlumič hluku kruhový z pozink. plechu. Délky 900mm, připojení d=200mm. </t>
  </si>
  <si>
    <t>Protidešťová žaluzie se sítem proti hmyzu, do potrubí d=200mm. Materiál pozink.</t>
  </si>
  <si>
    <t>Zpětná klapka do potrubí ᴓ200mm. Materiál pozink.</t>
  </si>
  <si>
    <t>Spiro potrubí pozinkované ᴓ 200 mm, vč. 10 % tvarovek</t>
  </si>
  <si>
    <r>
      <t xml:space="preserve">Spiro potrubí pozinkované </t>
    </r>
    <r>
      <rPr>
        <sz val="11"/>
        <rFont val="Calibri"/>
        <family val="2"/>
        <charset val="238"/>
      </rPr>
      <t>ᴓ</t>
    </r>
    <r>
      <rPr>
        <sz val="11"/>
        <rFont val="Calibri"/>
        <family val="2"/>
        <charset val="238"/>
        <scheme val="minor"/>
      </rPr>
      <t xml:space="preserve"> 160 mm, vč. 50 % tvarovek</t>
    </r>
  </si>
  <si>
    <r>
      <t>-</t>
    </r>
    <r>
      <rPr>
        <sz val="9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Koncovka pro odtah výfukových plynů – dolní</t>
    </r>
  </si>
  <si>
    <r>
      <t>-</t>
    </r>
    <r>
      <rPr>
        <sz val="9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Elektromagnetické připojení hadice k vozidlu (elektromagnetová soustava)</t>
    </r>
  </si>
  <si>
    <r>
      <t>-</t>
    </r>
    <r>
      <rPr>
        <sz val="9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Flexibilní a upravitelná vertikální hadice</t>
    </r>
  </si>
  <si>
    <r>
      <t>-</t>
    </r>
    <r>
      <rPr>
        <sz val="9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Kompresní horizontální hadice</t>
    </r>
  </si>
  <si>
    <r>
      <t>-</t>
    </r>
    <r>
      <rPr>
        <sz val="9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Vozík a konektor horizontálního pojezdu hadice</t>
    </r>
  </si>
  <si>
    <r>
      <t>-</t>
    </r>
    <r>
      <rPr>
        <sz val="9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Pojezdové kolejnice</t>
    </r>
  </si>
  <si>
    <r>
      <t>-</t>
    </r>
    <r>
      <rPr>
        <sz val="9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Dojezd do kolejnice</t>
    </r>
  </si>
  <si>
    <r>
      <t>-</t>
    </r>
    <r>
      <rPr>
        <sz val="9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Závěs horizontální hadice do pojezdové kolejnice</t>
    </r>
  </si>
  <si>
    <r>
      <t>-</t>
    </r>
    <r>
      <rPr>
        <sz val="9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Přípojnice kolejnice k nosné kci</t>
    </r>
  </si>
  <si>
    <t>Skladba odsávacího systému pro stanice záchranných složek:</t>
  </si>
  <si>
    <t>Odsávací sestava vertikální, pro dolní výfuky vozidel. D=160 mm, délka hadice 4 m. včetně příslušemství viz. výpis výše, či technická zpráva str. 8-9.</t>
  </si>
  <si>
    <t>Odsávací sestava horizontální. D=160 mm, délka hadice 5,9 m. včetně příslušemství viz. výpis výše, či technická zpráva str. 8-9.</t>
  </si>
  <si>
    <t>Zařízení č. 2 - větrání sprchy a WC v 1.NP</t>
  </si>
  <si>
    <t>Potrubní, diagonální, ultratichý ventilátor, jednootáčkový s časovým doběhem, dvěma spojovacími manžetami a závěsnou sadou. V=260m3/h při dPext=170Pa. P=59W, U=1x230VAC. Připojení d=150mm, m=6,0kg. Tepelná pojistka proti přetížení, IP44, kuličková ložiska.</t>
  </si>
  <si>
    <t>Dveřní mřížka s upevňovacím rámečkem . Rozměr 300x100mm. Rozteč lamel cca 20 mm. Materiál Al.</t>
  </si>
  <si>
    <t>Spirálně vinutá roura - Spiro potrubí a tvarovky vč. těsnění v třídě těsnosti C-D</t>
  </si>
  <si>
    <t>Jímka/výpusť pro záchyt a odvod kondenzátu, plastová, d=150mm</t>
  </si>
  <si>
    <t>Zařízení č. 3 - větrání WC v 2.NP</t>
  </si>
  <si>
    <t>Potrubní, diagonální, ultratichý ventilátor, jednootáčkový s časovým doběhem, dvěma spojovacími manžetami a závěsnou sadou. V=100m3/h při dPext=90Pa. P=27W, U=1x230VAC. Připojení d=100mm, m=5,4kg. Tepelná pojistka proti přetížení, IP44, kuličková ložiska.</t>
  </si>
  <si>
    <t>Zpětná klapka do potrubí ᴓ100mm. Materiál pozink.</t>
  </si>
  <si>
    <t xml:space="preserve">Talířový ventil odvodní kovový d=100mm vč. montážního kroužku </t>
  </si>
  <si>
    <t>Spiro potrubí pozinkované ᴓ 100 mm, vč. 40 % tvarovek</t>
  </si>
  <si>
    <t>Zařízení č. 4 - větrání technické místnosti č. 1.12</t>
  </si>
  <si>
    <t>Tepelná izolace na bázi syntetického kaučuku tloušťky 20 mm. Orientační hodnota součinitel tepelné vodivosti 0,046 W/m*K.</t>
  </si>
  <si>
    <t>Společné položky pro zařízení č.1 až 4</t>
  </si>
  <si>
    <t>Pružná manžeta d=160mm</t>
  </si>
  <si>
    <t>Radiální odstředivý ventilátor, jednootáčkový. V=1000m3/h při dPext=1150Pa. Maximální průtok vzduchu 1750 m3/h. P=0,9kW, U=3x230/400VAC. Připojení d=160mm, m=17,0kg. Tepelná pojistka proti přetížení, IP54. Materiál galvanizovaný ocelový plech a oběžné kolo Al.</t>
  </si>
  <si>
    <t>Montážní/závěsná sada včetně mřížek a vstupního připojovacího kusu</t>
  </si>
  <si>
    <t>kg</t>
  </si>
  <si>
    <t>3.3</t>
  </si>
  <si>
    <t>2.6</t>
  </si>
  <si>
    <t>2.7</t>
  </si>
  <si>
    <t>3.2</t>
  </si>
  <si>
    <t>Protipožární ucpávky prostupů VZT rozvodů. Požární odolnosti EI 30-90, dle požadované odolnosti kce.</t>
  </si>
  <si>
    <t>1.10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</si>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</sst>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0" xfId="0" applyAlignment="1">
      <alignment horizontal="center"/>
    </xf>
    <xf numFmtId="49" fontId="3" fillId="0" borderId="29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5" fillId="2" borderId="22" xfId="0" applyFont="1" applyFill="1" applyBorder="1"/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7" fillId="2" borderId="33" xfId="0" applyFont="1" applyFill="1" applyBorder="1"/>
    <xf numFmtId="0" fontId="7" fillId="2" borderId="33" xfId="0" applyFont="1" applyFill="1" applyBorder="1" applyAlignment="1">
      <alignment horizontal="center"/>
    </xf>
    <xf numFmtId="164" fontId="7" fillId="2" borderId="33" xfId="0" applyNumberFormat="1" applyFont="1" applyFill="1" applyBorder="1"/>
    <xf numFmtId="0" fontId="8" fillId="2" borderId="22" xfId="0" applyFont="1" applyFill="1" applyBorder="1"/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0" applyNumberFormat="1" applyBorder="1"/>
    <xf numFmtId="0" fontId="7" fillId="2" borderId="22" xfId="0" applyFont="1" applyFill="1" applyBorder="1"/>
    <xf numFmtId="0" fontId="7" fillId="2" borderId="22" xfId="0" applyFont="1" applyFill="1" applyBorder="1" applyAlignment="1">
      <alignment horizontal="center"/>
    </xf>
    <xf numFmtId="164" fontId="7" fillId="2" borderId="22" xfId="0" applyNumberFormat="1" applyFont="1" applyFill="1" applyBorder="1"/>
    <xf numFmtId="0" fontId="0" fillId="0" borderId="8" xfId="0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164" fontId="0" fillId="0" borderId="8" xfId="0" applyNumberFormat="1" applyBorder="1"/>
    <xf numFmtId="0" fontId="6" fillId="0" borderId="25" xfId="0" applyFont="1" applyBorder="1" applyAlignment="1">
      <alignment horizontal="center"/>
    </xf>
    <xf numFmtId="0" fontId="0" fillId="0" borderId="26" xfId="0" applyBorder="1"/>
    <xf numFmtId="0" fontId="0" fillId="0" borderId="26" xfId="0" applyBorder="1" applyAlignment="1">
      <alignment horizontal="center"/>
    </xf>
    <xf numFmtId="0" fontId="5" fillId="2" borderId="20" xfId="0" applyFont="1" applyFill="1" applyBorder="1"/>
    <xf numFmtId="0" fontId="5" fillId="2" borderId="21" xfId="0" applyFont="1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6" xfId="0" applyBorder="1"/>
    <xf numFmtId="0" fontId="7" fillId="2" borderId="17" xfId="0" applyFont="1" applyFill="1" applyBorder="1"/>
    <xf numFmtId="0" fontId="7" fillId="2" borderId="16" xfId="0" applyFont="1" applyFill="1" applyBorder="1"/>
    <xf numFmtId="49" fontId="6" fillId="0" borderId="18" xfId="0" applyNumberFormat="1" applyFont="1" applyBorder="1" applyAlignment="1">
      <alignment horizontal="center"/>
    </xf>
    <xf numFmtId="0" fontId="0" fillId="0" borderId="28" xfId="0" applyBorder="1"/>
    <xf numFmtId="0" fontId="7" fillId="2" borderId="34" xfId="0" applyFont="1" applyFill="1" applyBorder="1"/>
    <xf numFmtId="0" fontId="7" fillId="2" borderId="38" xfId="0" applyFont="1" applyFill="1" applyBorder="1"/>
    <xf numFmtId="0" fontId="7" fillId="2" borderId="38" xfId="0" applyFont="1" applyFill="1" applyBorder="1" applyAlignment="1">
      <alignment horizontal="center"/>
    </xf>
    <xf numFmtId="164" fontId="7" fillId="2" borderId="38" xfId="0" applyNumberFormat="1" applyFont="1" applyFill="1" applyBorder="1"/>
    <xf numFmtId="0" fontId="7" fillId="2" borderId="45" xfId="0" applyFont="1" applyFill="1" applyBorder="1"/>
    <xf numFmtId="0" fontId="7" fillId="2" borderId="20" xfId="0" applyFont="1" applyFill="1" applyBorder="1"/>
    <xf numFmtId="0" fontId="7" fillId="2" borderId="21" xfId="0" applyFont="1" applyFill="1" applyBorder="1"/>
    <xf numFmtId="0" fontId="3" fillId="0" borderId="14" xfId="0" applyFont="1" applyFill="1" applyBorder="1" applyAlignment="1">
      <alignment horizontal="left" vertical="center" wrapText="1"/>
    </xf>
    <xf numFmtId="0" fontId="0" fillId="0" borderId="48" xfId="0" applyBorder="1"/>
    <xf numFmtId="164" fontId="0" fillId="0" borderId="49" xfId="0" applyNumberFormat="1" applyBorder="1"/>
    <xf numFmtId="0" fontId="0" fillId="0" borderId="49" xfId="0" applyBorder="1"/>
    <xf numFmtId="164" fontId="7" fillId="2" borderId="33" xfId="0" applyNumberFormat="1" applyFont="1" applyFill="1" applyBorder="1" applyAlignment="1">
      <alignment horizontal="center"/>
    </xf>
    <xf numFmtId="0" fontId="0" fillId="0" borderId="27" xfId="0" applyBorder="1" applyAlignment="1">
      <alignment wrapText="1"/>
    </xf>
    <xf numFmtId="0" fontId="0" fillId="0" borderId="9" xfId="0" applyBorder="1" applyAlignment="1">
      <alignment wrapText="1"/>
    </xf>
    <xf numFmtId="0" fontId="5" fillId="2" borderId="21" xfId="0" applyFont="1" applyFill="1" applyBorder="1" applyAlignment="1">
      <alignment wrapText="1"/>
    </xf>
    <xf numFmtId="0" fontId="8" fillId="2" borderId="22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8" xfId="0" applyFill="1" applyBorder="1" applyAlignment="1">
      <alignment wrapText="1"/>
    </xf>
    <xf numFmtId="0" fontId="0" fillId="0" borderId="26" xfId="0" applyBorder="1" applyAlignment="1">
      <alignment wrapText="1"/>
    </xf>
    <xf numFmtId="0" fontId="7" fillId="2" borderId="22" xfId="0" applyFont="1" applyFill="1" applyBorder="1" applyAlignment="1">
      <alignment wrapText="1"/>
    </xf>
    <xf numFmtId="49" fontId="11" fillId="0" borderId="7" xfId="0" applyNumberFormat="1" applyFont="1" applyBorder="1" applyAlignment="1">
      <alignment horizontal="center"/>
    </xf>
    <xf numFmtId="0" fontId="10" fillId="0" borderId="8" xfId="0" applyFont="1" applyBorder="1" applyAlignment="1">
      <alignment wrapText="1"/>
    </xf>
    <xf numFmtId="0" fontId="10" fillId="0" borderId="8" xfId="0" applyFont="1" applyBorder="1" applyAlignment="1">
      <alignment horizontal="center"/>
    </xf>
    <xf numFmtId="164" fontId="10" fillId="0" borderId="8" xfId="0" applyNumberFormat="1" applyFont="1" applyBorder="1"/>
    <xf numFmtId="164" fontId="10" fillId="0" borderId="49" xfId="0" applyNumberFormat="1" applyFont="1" applyBorder="1"/>
    <xf numFmtId="0" fontId="10" fillId="0" borderId="9" xfId="0" applyFont="1" applyBorder="1" applyAlignment="1">
      <alignment wrapText="1"/>
    </xf>
    <xf numFmtId="0" fontId="10" fillId="0" borderId="0" xfId="0" applyFont="1"/>
    <xf numFmtId="0" fontId="8" fillId="2" borderId="21" xfId="0" applyFont="1" applyFill="1" applyBorder="1" applyAlignment="1">
      <alignment wrapText="1"/>
    </xf>
    <xf numFmtId="49" fontId="12" fillId="0" borderId="7" xfId="0" applyNumberFormat="1" applyFont="1" applyBorder="1" applyAlignment="1">
      <alignment horizontal="center"/>
    </xf>
    <xf numFmtId="0" fontId="13" fillId="0" borderId="8" xfId="0" applyFont="1" applyBorder="1" applyAlignment="1">
      <alignment wrapText="1"/>
    </xf>
    <xf numFmtId="0" fontId="13" fillId="0" borderId="8" xfId="0" applyFont="1" applyBorder="1" applyAlignment="1">
      <alignment horizontal="center"/>
    </xf>
    <xf numFmtId="164" fontId="13" fillId="0" borderId="8" xfId="0" applyNumberFormat="1" applyFont="1" applyBorder="1"/>
    <xf numFmtId="164" fontId="13" fillId="0" borderId="49" xfId="0" applyNumberFormat="1" applyFont="1" applyBorder="1"/>
    <xf numFmtId="0" fontId="13" fillId="0" borderId="9" xfId="0" applyFont="1" applyBorder="1" applyAlignment="1">
      <alignment wrapText="1"/>
    </xf>
    <xf numFmtId="0" fontId="13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49" xfId="0" applyFont="1" applyBorder="1"/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" fillId="0" borderId="46" xfId="0" applyNumberFormat="1" applyFont="1" applyFill="1" applyBorder="1" applyAlignment="1">
      <alignment horizontal="center" vertical="center" wrapText="1" shrinkToFit="1"/>
    </xf>
    <xf numFmtId="49" fontId="3" fillId="0" borderId="35" xfId="0" applyNumberFormat="1" applyFont="1" applyFill="1" applyBorder="1" applyAlignment="1">
      <alignment horizontal="center" vertical="center" wrapText="1" shrinkToFit="1"/>
    </xf>
    <xf numFmtId="49" fontId="3" fillId="0" borderId="18" xfId="0" applyNumberFormat="1" applyFont="1" applyFill="1" applyBorder="1" applyAlignment="1">
      <alignment horizontal="center" vertical="center" wrapText="1" shrinkToFit="1"/>
    </xf>
    <xf numFmtId="49" fontId="3" fillId="0" borderId="39" xfId="0" applyNumberFormat="1" applyFont="1" applyFill="1" applyBorder="1" applyAlignment="1">
      <alignment horizontal="center" vertical="center" wrapText="1" shrinkToFit="1"/>
    </xf>
    <xf numFmtId="49" fontId="3" fillId="0" borderId="47" xfId="0" applyNumberFormat="1" applyFont="1" applyFill="1" applyBorder="1" applyAlignment="1">
      <alignment horizontal="center" vertical="center" wrapText="1" shrinkToFit="1"/>
    </xf>
    <xf numFmtId="49" fontId="3" fillId="0" borderId="36" xfId="0" applyNumberFormat="1" applyFont="1" applyFill="1" applyBorder="1" applyAlignment="1">
      <alignment horizontal="center" vertical="center" wrapText="1" shrinkToFit="1"/>
    </xf>
    <xf numFmtId="0" fontId="1" fillId="0" borderId="4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4" fillId="0" borderId="43" xfId="0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 wrapText="1"/>
    </xf>
    <xf numFmtId="0" fontId="3" fillId="0" borderId="33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17" fillId="0" borderId="8" xfId="0" applyFont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198120</xdr:colOff>
      <xdr:row>1</xdr:row>
      <xdr:rowOff>60960</xdr:rowOff>
    </xdr:from>
    <xdr:to>
      <xdr:col>6</xdr:col>
      <xdr:colOff>250228</xdr:colOff>
      <xdr:row>3</xdr:row>
      <xdr:rowOff>228873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F1BDA12-4BB3-4B93-9931-15D9D86E7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1140" y="289560"/>
          <a:ext cx="3092488" cy="5336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194983</xdr:colOff>
      <xdr:row>1</xdr:row>
      <xdr:rowOff>57150</xdr:rowOff>
    </xdr:from>
    <xdr:to>
      <xdr:col>7</xdr:col>
      <xdr:colOff>295835</xdr:colOff>
      <xdr:row>3</xdr:row>
      <xdr:rowOff>330108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B8285EE3-C951-4A0C-86F2-A9D065E73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8583" y="290232"/>
          <a:ext cx="2960593" cy="6315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86C08-EDDE-40EB-A020-14647D3B959E}">
  <dimension ref="A1:H116"/>
  <sheetViews>
    <sheetView tabSelected="1" workbookViewId="0">
      <selection sqref="A1:H1"/>
    </sheetView>
  </sheetViews>
  <sheetFormatPr defaultRowHeight="14.4" x14ac:dyDescent="0.3"/>
  <cols>
    <col min="1" max="1" width="13.109375" customWidth="1"/>
    <col min="2" max="2" width="61.44140625" customWidth="1"/>
    <col min="3" max="3" width="10.6640625" style="3" customWidth="1"/>
    <col min="4" max="4" width="9.109375" style="3"/>
    <col min="5" max="5" width="12.88671875" style="3" customWidth="1"/>
    <col min="6" max="6" width="11.6640625" customWidth="1"/>
    <col min="7" max="7" width="11.88671875" bestFit="1" customWidth="1"/>
    <col min="8" max="8" width="10.5546875" customWidth="1"/>
    <col min="11" max="11" width="15.33203125" customWidth="1"/>
    <col min="13" max="13" width="11.109375" customWidth="1"/>
    <col min="14" max="14" width="19.33203125" customWidth="1"/>
  </cols>
  <sheetData>
    <row r="1" spans="1:8" ht="18" thickBot="1" x14ac:dyDescent="0.35">
      <c r="A1" s="81" t="s">
        <v>124</v>
      </c>
      <c r="B1" s="82"/>
      <c r="C1" s="82"/>
      <c r="D1" s="82"/>
      <c r="E1" s="82"/>
      <c r="F1" s="82"/>
      <c r="G1" s="82"/>
      <c r="H1" s="83"/>
    </row>
    <row r="2" spans="1:8" x14ac:dyDescent="0.3">
      <c r="A2" s="4" t="s">
        <v>0</v>
      </c>
      <c r="B2" s="50" t="s">
        <v>79</v>
      </c>
      <c r="C2" s="84"/>
      <c r="D2" s="85"/>
      <c r="E2" s="85"/>
      <c r="F2" s="85"/>
      <c r="G2" s="85"/>
      <c r="H2" s="86"/>
    </row>
    <row r="3" spans="1:8" x14ac:dyDescent="0.3">
      <c r="A3" s="5" t="s">
        <v>1</v>
      </c>
      <c r="B3" s="12" t="s">
        <v>80</v>
      </c>
      <c r="C3" s="87"/>
      <c r="D3" s="88"/>
      <c r="E3" s="88"/>
      <c r="F3" s="88"/>
      <c r="G3" s="88"/>
      <c r="H3" s="89"/>
    </row>
    <row r="4" spans="1:8" ht="26.4" x14ac:dyDescent="0.3">
      <c r="A4" s="6" t="s">
        <v>2</v>
      </c>
      <c r="B4" s="12" t="s">
        <v>3</v>
      </c>
      <c r="C4" s="90"/>
      <c r="D4" s="91"/>
      <c r="E4" s="91"/>
      <c r="F4" s="91"/>
      <c r="G4" s="91"/>
      <c r="H4" s="92"/>
    </row>
    <row r="5" spans="1:8" ht="15" customHeight="1" x14ac:dyDescent="0.3">
      <c r="A5" s="93"/>
      <c r="B5" s="94"/>
      <c r="C5" s="99" t="s">
        <v>4</v>
      </c>
      <c r="D5" s="100"/>
      <c r="E5" s="100"/>
      <c r="F5" s="101"/>
      <c r="G5" s="102" t="s">
        <v>5</v>
      </c>
      <c r="H5" s="103"/>
    </row>
    <row r="6" spans="1:8" ht="15" customHeight="1" x14ac:dyDescent="0.3">
      <c r="A6" s="95"/>
      <c r="B6" s="96"/>
      <c r="C6" s="104" t="s">
        <v>6</v>
      </c>
      <c r="D6" s="105"/>
      <c r="E6" s="105"/>
      <c r="F6" s="106"/>
      <c r="G6" s="107" t="s">
        <v>5</v>
      </c>
      <c r="H6" s="108"/>
    </row>
    <row r="7" spans="1:8" ht="15.75" customHeight="1" thickBot="1" x14ac:dyDescent="0.35">
      <c r="A7" s="97"/>
      <c r="B7" s="98"/>
      <c r="C7" s="109"/>
      <c r="D7" s="109"/>
      <c r="E7" s="109"/>
      <c r="F7" s="109"/>
      <c r="G7" s="109"/>
      <c r="H7" s="110"/>
    </row>
    <row r="8" spans="1:8" ht="29.4" thickBot="1" x14ac:dyDescent="0.35">
      <c r="A8" s="7" t="s">
        <v>7</v>
      </c>
      <c r="B8" s="8" t="s">
        <v>8</v>
      </c>
      <c r="C8" s="8" t="s">
        <v>9</v>
      </c>
      <c r="D8" s="9" t="s">
        <v>10</v>
      </c>
      <c r="E8" s="10" t="s">
        <v>11</v>
      </c>
      <c r="F8" s="10" t="s">
        <v>12</v>
      </c>
      <c r="G8" s="10" t="s">
        <v>13</v>
      </c>
      <c r="H8" s="11" t="s">
        <v>14</v>
      </c>
    </row>
    <row r="9" spans="1:8" ht="15" thickBot="1" x14ac:dyDescent="0.35">
      <c r="A9" s="33"/>
      <c r="B9" s="20" t="str">
        <f>'Zařízení č.1-4'!B8</f>
        <v>Zařízení č. 1 – odtah výfukových plynů</v>
      </c>
      <c r="C9" s="16"/>
      <c r="D9" s="16"/>
      <c r="E9" s="16"/>
      <c r="F9" s="13"/>
      <c r="G9" s="13"/>
      <c r="H9" s="34"/>
    </row>
    <row r="10" spans="1:8" x14ac:dyDescent="0.3">
      <c r="A10" s="37"/>
      <c r="B10" s="21" t="s">
        <v>15</v>
      </c>
      <c r="C10" s="22" t="s">
        <v>16</v>
      </c>
      <c r="D10" s="22">
        <v>1</v>
      </c>
      <c r="E10" s="23">
        <f>'Zařízení č.1-4'!F41</f>
        <v>0</v>
      </c>
      <c r="F10" s="23">
        <f>'Zařízení č.1-4'!H41</f>
        <v>0</v>
      </c>
      <c r="G10" s="23">
        <f>F10+E10</f>
        <v>0</v>
      </c>
      <c r="H10" s="38"/>
    </row>
    <row r="11" spans="1:8" ht="15" thickBot="1" x14ac:dyDescent="0.35">
      <c r="A11" s="39"/>
      <c r="B11" s="17" t="s">
        <v>17</v>
      </c>
      <c r="C11" s="18"/>
      <c r="D11" s="18"/>
      <c r="E11" s="18"/>
      <c r="F11" s="19"/>
      <c r="G11" s="19">
        <f>G10</f>
        <v>0</v>
      </c>
      <c r="H11" s="40"/>
    </row>
    <row r="12" spans="1:8" ht="15" thickBot="1" x14ac:dyDescent="0.35">
      <c r="A12" s="33"/>
      <c r="B12" s="20" t="str">
        <f>'Zařízení č.1-4'!B42</f>
        <v>Zařízení č. 2 - větrání sprchy a WC v 1.NP</v>
      </c>
      <c r="C12" s="16"/>
      <c r="D12" s="16"/>
      <c r="E12" s="16"/>
      <c r="F12" s="13"/>
      <c r="G12" s="13"/>
      <c r="H12" s="34"/>
    </row>
    <row r="13" spans="1:8" x14ac:dyDescent="0.3">
      <c r="A13" s="37"/>
      <c r="B13" s="21" t="s">
        <v>15</v>
      </c>
      <c r="C13" s="22" t="s">
        <v>16</v>
      </c>
      <c r="D13" s="22">
        <v>1</v>
      </c>
      <c r="E13" s="23">
        <f>'Zařízení č.1-4'!F68</f>
        <v>0</v>
      </c>
      <c r="F13" s="23">
        <f>'Zařízení č.1-4'!H68</f>
        <v>0</v>
      </c>
      <c r="G13" s="23">
        <f>F13+E13</f>
        <v>0</v>
      </c>
      <c r="H13" s="38"/>
    </row>
    <row r="14" spans="1:8" ht="15" thickBot="1" x14ac:dyDescent="0.35">
      <c r="A14" s="39"/>
      <c r="B14" s="17" t="s">
        <v>17</v>
      </c>
      <c r="C14" s="18"/>
      <c r="D14" s="18"/>
      <c r="E14" s="18"/>
      <c r="F14" s="19"/>
      <c r="G14" s="19">
        <f>G13</f>
        <v>0</v>
      </c>
      <c r="H14" s="40"/>
    </row>
    <row r="15" spans="1:8" ht="15" thickBot="1" x14ac:dyDescent="0.35">
      <c r="A15" s="33"/>
      <c r="B15" s="20" t="str">
        <f>'Zařízení č.1-4'!B69</f>
        <v>Zařízení č. 3 - větrání WC v 2.NP</v>
      </c>
      <c r="C15" s="16"/>
      <c r="D15" s="16"/>
      <c r="E15" s="16"/>
      <c r="F15" s="13"/>
      <c r="G15" s="13"/>
      <c r="H15" s="34"/>
    </row>
    <row r="16" spans="1:8" x14ac:dyDescent="0.3">
      <c r="A16" s="37"/>
      <c r="B16" s="21" t="s">
        <v>15</v>
      </c>
      <c r="C16" s="22" t="s">
        <v>16</v>
      </c>
      <c r="D16" s="22">
        <v>1</v>
      </c>
      <c r="E16" s="23">
        <f>'Zařízení č.1-4'!F82</f>
        <v>0</v>
      </c>
      <c r="F16" s="23">
        <f>'Zařízení č.1-4'!H82</f>
        <v>0</v>
      </c>
      <c r="G16" s="23">
        <f>F16+E16</f>
        <v>0</v>
      </c>
      <c r="H16" s="38"/>
    </row>
    <row r="17" spans="1:8" ht="15" thickBot="1" x14ac:dyDescent="0.35">
      <c r="A17" s="39"/>
      <c r="B17" s="17" t="s">
        <v>17</v>
      </c>
      <c r="C17" s="18"/>
      <c r="D17" s="18"/>
      <c r="E17" s="18"/>
      <c r="F17" s="19"/>
      <c r="G17" s="19">
        <f>G16</f>
        <v>0</v>
      </c>
      <c r="H17" s="40"/>
    </row>
    <row r="18" spans="1:8" ht="15" thickBot="1" x14ac:dyDescent="0.35">
      <c r="A18" s="33"/>
      <c r="B18" s="20" t="str">
        <f>'Zařízení č.1-4'!B83</f>
        <v>Zařízení č. 4 - větrání technické místnosti č. 1.12</v>
      </c>
      <c r="C18" s="16"/>
      <c r="D18" s="16"/>
      <c r="E18" s="16"/>
      <c r="F18" s="13"/>
      <c r="G18" s="13"/>
      <c r="H18" s="34"/>
    </row>
    <row r="19" spans="1:8" x14ac:dyDescent="0.3">
      <c r="A19" s="37"/>
      <c r="B19" s="21" t="s">
        <v>15</v>
      </c>
      <c r="C19" s="22" t="s">
        <v>16</v>
      </c>
      <c r="D19" s="22">
        <v>1</v>
      </c>
      <c r="E19" s="23">
        <f>'Zařízení č.1-4'!F99</f>
        <v>0</v>
      </c>
      <c r="F19" s="23">
        <f>'Zařízení č.1-4'!H99</f>
        <v>0</v>
      </c>
      <c r="G19" s="23">
        <f>F19+E19</f>
        <v>0</v>
      </c>
      <c r="H19" s="38"/>
    </row>
    <row r="20" spans="1:8" ht="15" thickBot="1" x14ac:dyDescent="0.35">
      <c r="A20" s="39"/>
      <c r="B20" s="17" t="s">
        <v>17</v>
      </c>
      <c r="C20" s="18"/>
      <c r="D20" s="18"/>
      <c r="E20" s="18"/>
      <c r="F20" s="19"/>
      <c r="G20" s="19">
        <f>G19</f>
        <v>0</v>
      </c>
      <c r="H20" s="40"/>
    </row>
    <row r="21" spans="1:8" ht="15" thickBot="1" x14ac:dyDescent="0.35">
      <c r="A21" s="33"/>
      <c r="B21" s="20" t="str">
        <f>'Zařízení č.1-4'!B100</f>
        <v>Společné položky pro zařízení č.1 až 4</v>
      </c>
      <c r="C21" s="16"/>
      <c r="D21" s="16"/>
      <c r="E21" s="16"/>
      <c r="F21" s="13"/>
      <c r="G21" s="13"/>
      <c r="H21" s="34"/>
    </row>
    <row r="22" spans="1:8" x14ac:dyDescent="0.3">
      <c r="A22" s="37"/>
      <c r="B22" s="21" t="s">
        <v>15</v>
      </c>
      <c r="C22" s="22" t="s">
        <v>16</v>
      </c>
      <c r="D22" s="22">
        <v>1</v>
      </c>
      <c r="E22" s="23">
        <f>'Zařízení č.1-4'!F118</f>
        <v>0</v>
      </c>
      <c r="F22" s="23">
        <f>'Zařízení č.1-4'!H118</f>
        <v>0</v>
      </c>
      <c r="G22" s="23">
        <f t="shared" ref="G22" si="0">F22+E22</f>
        <v>0</v>
      </c>
      <c r="H22" s="38"/>
    </row>
    <row r="23" spans="1:8" x14ac:dyDescent="0.3">
      <c r="A23" s="39"/>
      <c r="B23" s="17" t="s">
        <v>17</v>
      </c>
      <c r="C23" s="18"/>
      <c r="D23" s="18"/>
      <c r="E23" s="18"/>
      <c r="F23" s="19"/>
      <c r="G23" s="19">
        <f t="shared" ref="G23" si="1">G22</f>
        <v>0</v>
      </c>
      <c r="H23" s="40"/>
    </row>
    <row r="24" spans="1:8" x14ac:dyDescent="0.3">
      <c r="A24" s="41"/>
      <c r="B24" s="35"/>
      <c r="C24" s="36"/>
      <c r="D24" s="36"/>
      <c r="E24" s="36"/>
      <c r="F24" s="35"/>
      <c r="G24" s="35"/>
      <c r="H24" s="42"/>
    </row>
    <row r="25" spans="1:8" x14ac:dyDescent="0.3">
      <c r="A25" s="39"/>
      <c r="B25" s="17" t="s">
        <v>18</v>
      </c>
      <c r="C25" s="18"/>
      <c r="D25" s="18"/>
      <c r="E25" s="54"/>
      <c r="F25" s="19"/>
      <c r="G25" s="19">
        <f>G23+G20+G17+G14+G11</f>
        <v>0</v>
      </c>
      <c r="H25" s="40"/>
    </row>
    <row r="26" spans="1:8" ht="15" thickBot="1" x14ac:dyDescent="0.35">
      <c r="A26" s="43" t="s">
        <v>19</v>
      </c>
      <c r="B26" s="44" t="s">
        <v>20</v>
      </c>
      <c r="C26" s="45"/>
      <c r="D26" s="45"/>
      <c r="E26" s="45"/>
      <c r="F26" s="46"/>
      <c r="G26" s="46">
        <f>G25*0.21</f>
        <v>0</v>
      </c>
      <c r="H26" s="47"/>
    </row>
    <row r="27" spans="1:8" ht="15" thickBot="1" x14ac:dyDescent="0.35">
      <c r="A27" s="48"/>
      <c r="B27" s="24" t="s">
        <v>21</v>
      </c>
      <c r="C27" s="25"/>
      <c r="D27" s="25"/>
      <c r="E27" s="25"/>
      <c r="F27" s="26"/>
      <c r="G27" s="26">
        <f>SUM(G25:G26)</f>
        <v>0</v>
      </c>
      <c r="H27" s="49"/>
    </row>
    <row r="28" spans="1:8" x14ac:dyDescent="0.3">
      <c r="A28" s="15"/>
    </row>
    <row r="29" spans="1:8" x14ac:dyDescent="0.3">
      <c r="A29" s="15"/>
    </row>
    <row r="30" spans="1:8" x14ac:dyDescent="0.3">
      <c r="A30" s="14"/>
    </row>
    <row r="31" spans="1:8" x14ac:dyDescent="0.3">
      <c r="A31" s="14"/>
    </row>
    <row r="32" spans="1:8" x14ac:dyDescent="0.3">
      <c r="A32" s="14"/>
    </row>
    <row r="33" spans="1:1" x14ac:dyDescent="0.3">
      <c r="A33" s="14"/>
    </row>
    <row r="34" spans="1:1" x14ac:dyDescent="0.3">
      <c r="A34" s="14"/>
    </row>
    <row r="35" spans="1:1" x14ac:dyDescent="0.3">
      <c r="A35" s="14"/>
    </row>
    <row r="36" spans="1:1" x14ac:dyDescent="0.3">
      <c r="A36" s="14"/>
    </row>
    <row r="37" spans="1:1" x14ac:dyDescent="0.3">
      <c r="A37" s="14"/>
    </row>
    <row r="38" spans="1:1" x14ac:dyDescent="0.3">
      <c r="A38" s="14"/>
    </row>
    <row r="39" spans="1:1" x14ac:dyDescent="0.3">
      <c r="A39" s="14"/>
    </row>
    <row r="40" spans="1:1" x14ac:dyDescent="0.3">
      <c r="A40" s="14"/>
    </row>
    <row r="41" spans="1:1" x14ac:dyDescent="0.3">
      <c r="A41" s="14"/>
    </row>
    <row r="42" spans="1:1" x14ac:dyDescent="0.3">
      <c r="A42" s="14"/>
    </row>
    <row r="43" spans="1:1" x14ac:dyDescent="0.3">
      <c r="A43" s="14"/>
    </row>
    <row r="44" spans="1:1" x14ac:dyDescent="0.3">
      <c r="A44" s="14"/>
    </row>
    <row r="45" spans="1:1" x14ac:dyDescent="0.3">
      <c r="A45" s="14"/>
    </row>
    <row r="46" spans="1:1" x14ac:dyDescent="0.3">
      <c r="A46" s="14"/>
    </row>
    <row r="47" spans="1:1" x14ac:dyDescent="0.3">
      <c r="A47" s="14"/>
    </row>
    <row r="48" spans="1:1" x14ac:dyDescent="0.3">
      <c r="A48" s="14"/>
    </row>
    <row r="49" spans="1:1" x14ac:dyDescent="0.3">
      <c r="A49" s="14"/>
    </row>
    <row r="50" spans="1:1" x14ac:dyDescent="0.3">
      <c r="A50" s="14"/>
    </row>
    <row r="51" spans="1:1" x14ac:dyDescent="0.3">
      <c r="A51" s="14"/>
    </row>
    <row r="52" spans="1:1" x14ac:dyDescent="0.3">
      <c r="A52" s="14"/>
    </row>
    <row r="53" spans="1:1" x14ac:dyDescent="0.3">
      <c r="A53" s="14"/>
    </row>
    <row r="54" spans="1:1" x14ac:dyDescent="0.3">
      <c r="A54" s="14"/>
    </row>
    <row r="55" spans="1:1" x14ac:dyDescent="0.3">
      <c r="A55" s="14"/>
    </row>
    <row r="56" spans="1:1" x14ac:dyDescent="0.3">
      <c r="A56" s="14"/>
    </row>
    <row r="57" spans="1:1" x14ac:dyDescent="0.3">
      <c r="A57" s="14"/>
    </row>
    <row r="58" spans="1:1" x14ac:dyDescent="0.3">
      <c r="A58" s="14"/>
    </row>
    <row r="59" spans="1:1" x14ac:dyDescent="0.3">
      <c r="A59" s="14"/>
    </row>
    <row r="60" spans="1:1" x14ac:dyDescent="0.3">
      <c r="A60" s="14"/>
    </row>
    <row r="61" spans="1:1" x14ac:dyDescent="0.3">
      <c r="A61" s="14"/>
    </row>
    <row r="62" spans="1:1" x14ac:dyDescent="0.3">
      <c r="A62" s="14"/>
    </row>
    <row r="63" spans="1:1" x14ac:dyDescent="0.3">
      <c r="A63" s="14"/>
    </row>
    <row r="64" spans="1:1" x14ac:dyDescent="0.3">
      <c r="A64" s="14"/>
    </row>
    <row r="65" spans="1:1" x14ac:dyDescent="0.3">
      <c r="A65" s="14"/>
    </row>
    <row r="66" spans="1:1" x14ac:dyDescent="0.3">
      <c r="A66" s="14"/>
    </row>
    <row r="67" spans="1:1" x14ac:dyDescent="0.3">
      <c r="A67" s="14"/>
    </row>
    <row r="68" spans="1:1" x14ac:dyDescent="0.3">
      <c r="A68" s="14"/>
    </row>
    <row r="69" spans="1:1" x14ac:dyDescent="0.3">
      <c r="A69" s="14"/>
    </row>
    <row r="70" spans="1:1" x14ac:dyDescent="0.3">
      <c r="A70" s="14"/>
    </row>
    <row r="71" spans="1:1" x14ac:dyDescent="0.3">
      <c r="A71" s="14"/>
    </row>
    <row r="72" spans="1:1" x14ac:dyDescent="0.3">
      <c r="A72" s="14"/>
    </row>
    <row r="73" spans="1:1" x14ac:dyDescent="0.3">
      <c r="A73" s="14"/>
    </row>
    <row r="74" spans="1:1" x14ac:dyDescent="0.3">
      <c r="A74" s="14"/>
    </row>
    <row r="75" spans="1:1" x14ac:dyDescent="0.3">
      <c r="A75" s="14"/>
    </row>
    <row r="76" spans="1:1" x14ac:dyDescent="0.3">
      <c r="A76" s="14"/>
    </row>
    <row r="77" spans="1:1" x14ac:dyDescent="0.3">
      <c r="A77" s="14"/>
    </row>
    <row r="78" spans="1:1" x14ac:dyDescent="0.3">
      <c r="A78" s="14"/>
    </row>
    <row r="79" spans="1:1" x14ac:dyDescent="0.3">
      <c r="A79" s="14"/>
    </row>
    <row r="80" spans="1:1" x14ac:dyDescent="0.3">
      <c r="A80" s="14"/>
    </row>
    <row r="81" spans="1:1" x14ac:dyDescent="0.3">
      <c r="A81" s="14"/>
    </row>
    <row r="82" spans="1:1" x14ac:dyDescent="0.3">
      <c r="A82" s="14"/>
    </row>
    <row r="83" spans="1:1" x14ac:dyDescent="0.3">
      <c r="A83" s="14"/>
    </row>
    <row r="84" spans="1:1" x14ac:dyDescent="0.3">
      <c r="A84" s="14"/>
    </row>
    <row r="85" spans="1:1" x14ac:dyDescent="0.3">
      <c r="A85" s="14"/>
    </row>
    <row r="86" spans="1:1" x14ac:dyDescent="0.3">
      <c r="A86" s="14"/>
    </row>
    <row r="87" spans="1:1" x14ac:dyDescent="0.3">
      <c r="A87" s="14"/>
    </row>
    <row r="88" spans="1:1" x14ac:dyDescent="0.3">
      <c r="A88" s="14"/>
    </row>
    <row r="89" spans="1:1" x14ac:dyDescent="0.3">
      <c r="A89" s="14"/>
    </row>
    <row r="90" spans="1:1" x14ac:dyDescent="0.3">
      <c r="A90" s="14"/>
    </row>
    <row r="91" spans="1:1" x14ac:dyDescent="0.3">
      <c r="A91" s="14"/>
    </row>
    <row r="92" spans="1:1" x14ac:dyDescent="0.3">
      <c r="A92" s="14"/>
    </row>
    <row r="93" spans="1:1" x14ac:dyDescent="0.3">
      <c r="A93" s="14"/>
    </row>
    <row r="94" spans="1:1" x14ac:dyDescent="0.3">
      <c r="A94" s="14"/>
    </row>
    <row r="95" spans="1:1" x14ac:dyDescent="0.3">
      <c r="A95" s="14"/>
    </row>
    <row r="96" spans="1:1" x14ac:dyDescent="0.3">
      <c r="A96" s="14"/>
    </row>
    <row r="97" spans="1:1" x14ac:dyDescent="0.3">
      <c r="A97" s="14"/>
    </row>
    <row r="98" spans="1:1" x14ac:dyDescent="0.3">
      <c r="A98" s="14"/>
    </row>
    <row r="99" spans="1:1" x14ac:dyDescent="0.3">
      <c r="A99" s="14"/>
    </row>
    <row r="100" spans="1:1" x14ac:dyDescent="0.3">
      <c r="A100" s="14"/>
    </row>
    <row r="101" spans="1:1" x14ac:dyDescent="0.3">
      <c r="A101" s="14"/>
    </row>
    <row r="102" spans="1:1" x14ac:dyDescent="0.3">
      <c r="A102" s="14"/>
    </row>
    <row r="103" spans="1:1" x14ac:dyDescent="0.3">
      <c r="A103" s="14"/>
    </row>
    <row r="104" spans="1:1" x14ac:dyDescent="0.3">
      <c r="A104" s="14"/>
    </row>
    <row r="105" spans="1:1" x14ac:dyDescent="0.3">
      <c r="A105" s="14"/>
    </row>
    <row r="106" spans="1:1" x14ac:dyDescent="0.3">
      <c r="A106" s="14"/>
    </row>
    <row r="107" spans="1:1" x14ac:dyDescent="0.3">
      <c r="A107" s="14"/>
    </row>
    <row r="108" spans="1:1" x14ac:dyDescent="0.3">
      <c r="A108" s="14"/>
    </row>
    <row r="109" spans="1:1" x14ac:dyDescent="0.3">
      <c r="A109" s="14"/>
    </row>
    <row r="110" spans="1:1" x14ac:dyDescent="0.3">
      <c r="A110" s="14"/>
    </row>
    <row r="111" spans="1:1" x14ac:dyDescent="0.3">
      <c r="A111" s="14"/>
    </row>
    <row r="112" spans="1:1" x14ac:dyDescent="0.3">
      <c r="A112" s="14"/>
    </row>
    <row r="113" spans="1:1" x14ac:dyDescent="0.3">
      <c r="A113" s="14"/>
    </row>
    <row r="114" spans="1:1" x14ac:dyDescent="0.3">
      <c r="A114" s="14"/>
    </row>
    <row r="115" spans="1:1" x14ac:dyDescent="0.3">
      <c r="A115" s="14"/>
    </row>
    <row r="116" spans="1:1" x14ac:dyDescent="0.3">
      <c r="A116" s="14"/>
    </row>
  </sheetData>
  <mergeCells count="8">
    <mergeCell ref="A1:H1"/>
    <mergeCell ref="C2:H4"/>
    <mergeCell ref="A5:B7"/>
    <mergeCell ref="C5:F5"/>
    <mergeCell ref="G5:H5"/>
    <mergeCell ref="C6:F6"/>
    <mergeCell ref="G6:H6"/>
    <mergeCell ref="C7:H7"/>
  </mergeCells>
  <pageMargins left="0.25" right="0.2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5D675-A27C-4289-AAA2-59ECFC3C1292}">
  <dimension ref="A1:I207"/>
  <sheetViews>
    <sheetView zoomScale="85" zoomScaleNormal="85" workbookViewId="0">
      <pane ySplit="7" topLeftCell="A8" activePane="bottomLeft" state="frozen"/>
      <selection pane="bottomLeft" sqref="A1:I1"/>
    </sheetView>
  </sheetViews>
  <sheetFormatPr defaultRowHeight="14.4" outlineLevelRow="1" x14ac:dyDescent="0.3"/>
  <cols>
    <col min="1" max="1" width="13.109375" customWidth="1"/>
    <col min="2" max="2" width="60.109375" style="59" customWidth="1"/>
    <col min="3" max="3" width="10.6640625" style="3" customWidth="1"/>
    <col min="4" max="4" width="9.109375" style="3"/>
    <col min="5" max="5" width="11.6640625" customWidth="1"/>
    <col min="6" max="6" width="10.44140625" bestFit="1" customWidth="1"/>
    <col min="7" max="8" width="10.44140625" customWidth="1"/>
    <col min="9" max="9" width="9.5546875" customWidth="1"/>
  </cols>
  <sheetData>
    <row r="1" spans="1:9" ht="18.75" customHeight="1" outlineLevel="1" thickBot="1" x14ac:dyDescent="0.35">
      <c r="A1" s="81" t="s">
        <v>124</v>
      </c>
      <c r="B1" s="82"/>
      <c r="C1" s="82"/>
      <c r="D1" s="82"/>
      <c r="E1" s="82"/>
      <c r="F1" s="82"/>
      <c r="G1" s="82"/>
      <c r="H1" s="82"/>
      <c r="I1" s="83"/>
    </row>
    <row r="2" spans="1:9" outlineLevel="1" x14ac:dyDescent="0.3">
      <c r="A2" s="4" t="s">
        <v>0</v>
      </c>
      <c r="B2" s="50" t="s">
        <v>79</v>
      </c>
      <c r="C2" s="84"/>
      <c r="D2" s="85"/>
      <c r="E2" s="85"/>
      <c r="F2" s="85"/>
      <c r="G2" s="85"/>
      <c r="H2" s="85"/>
      <c r="I2" s="86"/>
    </row>
    <row r="3" spans="1:9" outlineLevel="1" x14ac:dyDescent="0.3">
      <c r="A3" s="5" t="s">
        <v>1</v>
      </c>
      <c r="B3" s="12" t="s">
        <v>80</v>
      </c>
      <c r="C3" s="87"/>
      <c r="D3" s="88"/>
      <c r="E3" s="88"/>
      <c r="F3" s="88"/>
      <c r="G3" s="88"/>
      <c r="H3" s="88"/>
      <c r="I3" s="89"/>
    </row>
    <row r="4" spans="1:9" ht="26.4" outlineLevel="1" x14ac:dyDescent="0.3">
      <c r="A4" s="6" t="s">
        <v>2</v>
      </c>
      <c r="B4" s="12" t="s">
        <v>3</v>
      </c>
      <c r="C4" s="90"/>
      <c r="D4" s="91"/>
      <c r="E4" s="91"/>
      <c r="F4" s="91"/>
      <c r="G4" s="91"/>
      <c r="H4" s="91"/>
      <c r="I4" s="92"/>
    </row>
    <row r="5" spans="1:9" ht="15" customHeight="1" outlineLevel="1" x14ac:dyDescent="0.3">
      <c r="A5" s="93"/>
      <c r="B5" s="94"/>
      <c r="C5" s="111" t="s">
        <v>4</v>
      </c>
      <c r="D5" s="112"/>
      <c r="E5" s="113"/>
      <c r="F5" s="114" t="s">
        <v>5</v>
      </c>
      <c r="G5" s="115"/>
      <c r="H5" s="115"/>
      <c r="I5" s="116"/>
    </row>
    <row r="6" spans="1:9" ht="15" customHeight="1" outlineLevel="1" thickBot="1" x14ac:dyDescent="0.35">
      <c r="A6" s="95"/>
      <c r="B6" s="96"/>
      <c r="C6" s="111" t="s">
        <v>6</v>
      </c>
      <c r="D6" s="112"/>
      <c r="E6" s="113"/>
      <c r="F6" s="114" t="s">
        <v>5</v>
      </c>
      <c r="G6" s="115"/>
      <c r="H6" s="115"/>
      <c r="I6" s="116"/>
    </row>
    <row r="7" spans="1:9" ht="43.8" thickBot="1" x14ac:dyDescent="0.35">
      <c r="A7" s="7" t="s">
        <v>7</v>
      </c>
      <c r="B7" s="8" t="s">
        <v>8</v>
      </c>
      <c r="C7" s="8" t="s">
        <v>9</v>
      </c>
      <c r="D7" s="9" t="s">
        <v>10</v>
      </c>
      <c r="E7" s="10" t="s">
        <v>22</v>
      </c>
      <c r="F7" s="10" t="s">
        <v>23</v>
      </c>
      <c r="G7" s="10" t="s">
        <v>24</v>
      </c>
      <c r="H7" s="10" t="s">
        <v>25</v>
      </c>
      <c r="I7" s="11" t="s">
        <v>14</v>
      </c>
    </row>
    <row r="8" spans="1:9" ht="15" thickBot="1" x14ac:dyDescent="0.35">
      <c r="A8" s="33"/>
      <c r="B8" s="58" t="s">
        <v>81</v>
      </c>
      <c r="C8" s="20"/>
      <c r="D8" s="20"/>
      <c r="E8" s="20"/>
      <c r="F8" s="20"/>
      <c r="G8" s="20"/>
      <c r="H8" s="20"/>
      <c r="I8" s="70"/>
    </row>
    <row r="9" spans="1:9" x14ac:dyDescent="0.3">
      <c r="A9" s="28"/>
      <c r="B9" s="1"/>
      <c r="C9" s="27"/>
      <c r="D9" s="27"/>
      <c r="E9" s="29"/>
      <c r="F9" s="29"/>
      <c r="G9" s="52"/>
      <c r="H9" s="52"/>
      <c r="I9" s="56"/>
    </row>
    <row r="10" spans="1:9" ht="72" x14ac:dyDescent="0.3">
      <c r="A10" s="28" t="s">
        <v>26</v>
      </c>
      <c r="B10" s="1" t="s">
        <v>115</v>
      </c>
      <c r="C10" s="27" t="s">
        <v>16</v>
      </c>
      <c r="D10" s="27">
        <v>1</v>
      </c>
      <c r="E10" s="29">
        <v>0</v>
      </c>
      <c r="F10" s="29">
        <f t="shared" ref="F10:F13" si="0">E10*D10</f>
        <v>0</v>
      </c>
      <c r="G10" s="52">
        <v>0</v>
      </c>
      <c r="H10" s="52">
        <f>G10*D10</f>
        <v>0</v>
      </c>
      <c r="I10" s="56"/>
    </row>
    <row r="11" spans="1:9" x14ac:dyDescent="0.3">
      <c r="A11" s="28" t="s">
        <v>29</v>
      </c>
      <c r="B11" s="1" t="s">
        <v>114</v>
      </c>
      <c r="C11" s="27" t="s">
        <v>27</v>
      </c>
      <c r="D11" s="27">
        <v>2</v>
      </c>
      <c r="E11" s="29">
        <v>0</v>
      </c>
      <c r="F11" s="29">
        <f t="shared" si="0"/>
        <v>0</v>
      </c>
      <c r="G11" s="52">
        <v>0</v>
      </c>
      <c r="H11" s="52">
        <f>G11*D11</f>
        <v>0</v>
      </c>
      <c r="I11" s="56"/>
    </row>
    <row r="12" spans="1:9" x14ac:dyDescent="0.3">
      <c r="A12" s="28" t="s">
        <v>30</v>
      </c>
      <c r="B12" s="1" t="s">
        <v>116</v>
      </c>
      <c r="C12" s="27" t="s">
        <v>16</v>
      </c>
      <c r="D12" s="27">
        <v>1</v>
      </c>
      <c r="E12" s="29">
        <v>0</v>
      </c>
      <c r="F12" s="29">
        <f t="shared" ref="F12" si="1">E12*D12</f>
        <v>0</v>
      </c>
      <c r="G12" s="52">
        <v>0</v>
      </c>
      <c r="H12" s="52">
        <f>G12*D12</f>
        <v>0</v>
      </c>
      <c r="I12" s="56"/>
    </row>
    <row r="13" spans="1:9" x14ac:dyDescent="0.3">
      <c r="A13" s="28" t="s">
        <v>31</v>
      </c>
      <c r="B13" s="1" t="s">
        <v>82</v>
      </c>
      <c r="C13" s="27" t="s">
        <v>27</v>
      </c>
      <c r="D13" s="27">
        <v>1</v>
      </c>
      <c r="E13" s="29">
        <v>0</v>
      </c>
      <c r="F13" s="29">
        <f t="shared" si="0"/>
        <v>0</v>
      </c>
      <c r="G13" s="52">
        <v>0</v>
      </c>
      <c r="H13" s="52">
        <f>G13*D13</f>
        <v>0</v>
      </c>
      <c r="I13" s="56"/>
    </row>
    <row r="14" spans="1:9" x14ac:dyDescent="0.3">
      <c r="A14" s="28"/>
      <c r="B14" s="1"/>
      <c r="C14" s="27"/>
      <c r="D14" s="27"/>
      <c r="E14" s="29"/>
      <c r="F14" s="29"/>
      <c r="G14" s="52"/>
      <c r="H14" s="52"/>
      <c r="I14" s="56"/>
    </row>
    <row r="15" spans="1:9" x14ac:dyDescent="0.3">
      <c r="A15" s="28"/>
      <c r="B15" s="117" t="s">
        <v>98</v>
      </c>
      <c r="C15" s="27"/>
      <c r="D15" s="27"/>
      <c r="E15" s="29"/>
      <c r="F15" s="29"/>
      <c r="G15" s="52"/>
      <c r="H15" s="52"/>
      <c r="I15" s="56"/>
    </row>
    <row r="16" spans="1:9" x14ac:dyDescent="0.3">
      <c r="A16" s="28"/>
      <c r="B16" s="117" t="s">
        <v>89</v>
      </c>
      <c r="C16" s="27"/>
      <c r="D16" s="27"/>
      <c r="E16" s="29"/>
      <c r="F16" s="29"/>
      <c r="G16" s="52"/>
      <c r="H16" s="52"/>
      <c r="I16" s="56"/>
    </row>
    <row r="17" spans="1:9" x14ac:dyDescent="0.3">
      <c r="A17" s="28"/>
      <c r="B17" s="117" t="s">
        <v>90</v>
      </c>
      <c r="C17" s="27"/>
      <c r="D17" s="27"/>
      <c r="E17" s="29"/>
      <c r="F17" s="29"/>
      <c r="G17" s="52"/>
      <c r="H17" s="52"/>
      <c r="I17" s="56"/>
    </row>
    <row r="18" spans="1:9" x14ac:dyDescent="0.3">
      <c r="A18" s="28"/>
      <c r="B18" s="117" t="s">
        <v>91</v>
      </c>
      <c r="C18" s="27"/>
      <c r="D18" s="27"/>
      <c r="E18" s="29"/>
      <c r="F18" s="29"/>
      <c r="G18" s="52"/>
      <c r="H18" s="52"/>
      <c r="I18" s="56"/>
    </row>
    <row r="19" spans="1:9" x14ac:dyDescent="0.3">
      <c r="A19" s="28"/>
      <c r="B19" s="117" t="s">
        <v>92</v>
      </c>
      <c r="C19" s="27"/>
      <c r="D19" s="27"/>
      <c r="E19" s="29"/>
      <c r="F19" s="29"/>
      <c r="G19" s="52"/>
      <c r="H19" s="52"/>
      <c r="I19" s="56"/>
    </row>
    <row r="20" spans="1:9" x14ac:dyDescent="0.3">
      <c r="A20" s="28"/>
      <c r="B20" s="117" t="s">
        <v>93</v>
      </c>
      <c r="C20" s="27"/>
      <c r="D20" s="27"/>
      <c r="E20" s="29"/>
      <c r="F20" s="29"/>
      <c r="G20" s="52"/>
      <c r="H20" s="52"/>
      <c r="I20" s="56"/>
    </row>
    <row r="21" spans="1:9" x14ac:dyDescent="0.3">
      <c r="A21" s="28"/>
      <c r="B21" s="117" t="s">
        <v>94</v>
      </c>
      <c r="C21" s="27"/>
      <c r="D21" s="27"/>
      <c r="E21" s="29"/>
      <c r="F21" s="29"/>
      <c r="G21" s="52"/>
      <c r="H21" s="52"/>
      <c r="I21" s="56"/>
    </row>
    <row r="22" spans="1:9" x14ac:dyDescent="0.3">
      <c r="A22" s="28"/>
      <c r="B22" s="117" t="s">
        <v>95</v>
      </c>
      <c r="C22" s="27"/>
      <c r="D22" s="27"/>
      <c r="E22" s="29"/>
      <c r="F22" s="29"/>
      <c r="G22" s="52"/>
      <c r="H22" s="52"/>
      <c r="I22" s="56"/>
    </row>
    <row r="23" spans="1:9" x14ac:dyDescent="0.3">
      <c r="A23" s="28"/>
      <c r="B23" s="117" t="s">
        <v>96</v>
      </c>
      <c r="C23" s="27"/>
      <c r="D23" s="27"/>
      <c r="E23" s="29"/>
      <c r="F23" s="29"/>
      <c r="G23" s="52"/>
      <c r="H23" s="52"/>
      <c r="I23" s="56"/>
    </row>
    <row r="24" spans="1:9" x14ac:dyDescent="0.3">
      <c r="A24" s="28"/>
      <c r="B24" s="117" t="s">
        <v>97</v>
      </c>
      <c r="C24" s="27"/>
      <c r="D24" s="27"/>
      <c r="E24" s="29"/>
      <c r="F24" s="29"/>
      <c r="G24" s="52"/>
      <c r="H24" s="52"/>
      <c r="I24" s="56"/>
    </row>
    <row r="25" spans="1:9" ht="43.8" customHeight="1" x14ac:dyDescent="0.3">
      <c r="A25" s="28" t="s">
        <v>69</v>
      </c>
      <c r="B25" s="1" t="s">
        <v>99</v>
      </c>
      <c r="C25" s="27" t="s">
        <v>16</v>
      </c>
      <c r="D25" s="27">
        <v>1</v>
      </c>
      <c r="E25" s="29">
        <v>0</v>
      </c>
      <c r="F25" s="29">
        <f t="shared" ref="F25" si="2">E25*D25</f>
        <v>0</v>
      </c>
      <c r="G25" s="52">
        <v>0</v>
      </c>
      <c r="H25" s="52">
        <f t="shared" ref="H25" si="3">G25*D25</f>
        <v>0</v>
      </c>
      <c r="I25" s="56"/>
    </row>
    <row r="26" spans="1:9" ht="33" customHeight="1" x14ac:dyDescent="0.3">
      <c r="A26" s="28" t="s">
        <v>71</v>
      </c>
      <c r="B26" s="1" t="s">
        <v>100</v>
      </c>
      <c r="C26" s="27" t="s">
        <v>16</v>
      </c>
      <c r="D26" s="27">
        <v>1</v>
      </c>
      <c r="E26" s="29">
        <v>0</v>
      </c>
      <c r="F26" s="29">
        <f t="shared" ref="F26:F27" si="4">E26*D26</f>
        <v>0</v>
      </c>
      <c r="G26" s="52">
        <v>0</v>
      </c>
      <c r="H26" s="52">
        <f t="shared" ref="H26:H27" si="5">G26*D26</f>
        <v>0</v>
      </c>
      <c r="I26" s="56"/>
    </row>
    <row r="27" spans="1:9" x14ac:dyDescent="0.3">
      <c r="A27" s="28" t="s">
        <v>70</v>
      </c>
      <c r="B27" s="1" t="s">
        <v>83</v>
      </c>
      <c r="C27" s="27" t="s">
        <v>27</v>
      </c>
      <c r="D27" s="27">
        <v>1</v>
      </c>
      <c r="E27" s="29">
        <v>0</v>
      </c>
      <c r="F27" s="29">
        <f t="shared" si="4"/>
        <v>0</v>
      </c>
      <c r="G27" s="52">
        <v>0</v>
      </c>
      <c r="H27" s="52">
        <f t="shared" si="5"/>
        <v>0</v>
      </c>
      <c r="I27" s="56"/>
    </row>
    <row r="28" spans="1:9" x14ac:dyDescent="0.3">
      <c r="A28" s="28"/>
      <c r="B28" s="1"/>
      <c r="C28" s="27"/>
      <c r="D28" s="27"/>
      <c r="E28" s="29"/>
      <c r="F28" s="29"/>
      <c r="G28" s="52"/>
      <c r="H28" s="52"/>
      <c r="I28" s="56"/>
    </row>
    <row r="29" spans="1:9" x14ac:dyDescent="0.3">
      <c r="A29" s="28" t="s">
        <v>72</v>
      </c>
      <c r="B29" s="1" t="s">
        <v>86</v>
      </c>
      <c r="C29" s="27" t="s">
        <v>27</v>
      </c>
      <c r="D29" s="27">
        <v>1</v>
      </c>
      <c r="E29" s="29">
        <v>0</v>
      </c>
      <c r="F29" s="29">
        <f>E29*D29</f>
        <v>0</v>
      </c>
      <c r="G29" s="52">
        <v>0</v>
      </c>
      <c r="H29" s="52">
        <f>G29*D29</f>
        <v>0</v>
      </c>
      <c r="I29" s="56"/>
    </row>
    <row r="30" spans="1:9" x14ac:dyDescent="0.3">
      <c r="A30" s="28"/>
      <c r="B30" s="1"/>
      <c r="C30" s="27"/>
      <c r="D30" s="27"/>
      <c r="E30" s="29"/>
      <c r="F30" s="29"/>
      <c r="G30" s="52"/>
      <c r="H30" s="52"/>
      <c r="I30" s="56"/>
    </row>
    <row r="31" spans="1:9" ht="28.8" x14ac:dyDescent="0.3">
      <c r="A31" s="28" t="s">
        <v>73</v>
      </c>
      <c r="B31" s="1" t="s">
        <v>84</v>
      </c>
      <c r="C31" s="27" t="s">
        <v>27</v>
      </c>
      <c r="D31" s="27">
        <v>1</v>
      </c>
      <c r="E31" s="29">
        <v>0</v>
      </c>
      <c r="F31" s="29">
        <f t="shared" ref="F31" si="6">E31*D31</f>
        <v>0</v>
      </c>
      <c r="G31" s="52">
        <v>0</v>
      </c>
      <c r="H31" s="52">
        <f t="shared" ref="H31" si="7">G31*D31</f>
        <v>0</v>
      </c>
      <c r="I31" s="56"/>
    </row>
    <row r="32" spans="1:9" x14ac:dyDescent="0.3">
      <c r="A32" s="28"/>
      <c r="B32" s="1"/>
      <c r="C32" s="27"/>
      <c r="D32" s="27"/>
      <c r="E32" s="29"/>
      <c r="F32" s="29"/>
      <c r="G32" s="52"/>
      <c r="H32" s="52"/>
      <c r="I32" s="56"/>
    </row>
    <row r="33" spans="1:9" ht="28.8" x14ac:dyDescent="0.3">
      <c r="A33" s="28" t="s">
        <v>123</v>
      </c>
      <c r="B33" s="1" t="s">
        <v>85</v>
      </c>
      <c r="C33" s="27" t="s">
        <v>27</v>
      </c>
      <c r="D33" s="27">
        <v>1</v>
      </c>
      <c r="E33" s="29">
        <v>0</v>
      </c>
      <c r="F33" s="29">
        <f t="shared" ref="F33" si="8">E33*D33</f>
        <v>0</v>
      </c>
      <c r="G33" s="52">
        <v>0</v>
      </c>
      <c r="H33" s="52">
        <f t="shared" ref="H33" si="9">G33*D33</f>
        <v>0</v>
      </c>
      <c r="I33" s="56"/>
    </row>
    <row r="34" spans="1:9" s="77" customFormat="1" x14ac:dyDescent="0.3">
      <c r="A34" s="71"/>
      <c r="B34" s="72"/>
      <c r="C34" s="73"/>
      <c r="D34" s="73"/>
      <c r="E34" s="74"/>
      <c r="F34" s="74"/>
      <c r="G34" s="75"/>
      <c r="H34" s="75"/>
      <c r="I34" s="76"/>
    </row>
    <row r="35" spans="1:9" s="77" customFormat="1" ht="28.8" x14ac:dyDescent="0.3">
      <c r="A35" s="71"/>
      <c r="B35" s="72" t="s">
        <v>78</v>
      </c>
      <c r="C35" s="73"/>
      <c r="D35" s="73"/>
      <c r="E35" s="74"/>
      <c r="F35" s="74"/>
      <c r="G35" s="75"/>
      <c r="H35" s="75"/>
      <c r="I35" s="76"/>
    </row>
    <row r="36" spans="1:9" s="77" customFormat="1" x14ac:dyDescent="0.3">
      <c r="A36" s="71"/>
      <c r="B36" s="72" t="s">
        <v>88</v>
      </c>
      <c r="C36" s="73" t="s">
        <v>32</v>
      </c>
      <c r="D36" s="73">
        <v>3</v>
      </c>
      <c r="E36" s="29">
        <v>0</v>
      </c>
      <c r="F36" s="74">
        <f t="shared" ref="F36:F37" si="10">E36*D36</f>
        <v>0</v>
      </c>
      <c r="G36" s="52">
        <v>0</v>
      </c>
      <c r="H36" s="75">
        <f t="shared" ref="H36:H37" si="11">G36*D36</f>
        <v>0</v>
      </c>
      <c r="I36" s="76"/>
    </row>
    <row r="37" spans="1:9" s="77" customFormat="1" x14ac:dyDescent="0.3">
      <c r="A37" s="78"/>
      <c r="B37" s="72" t="s">
        <v>87</v>
      </c>
      <c r="C37" s="73" t="s">
        <v>32</v>
      </c>
      <c r="D37" s="73">
        <v>7.5</v>
      </c>
      <c r="E37" s="29">
        <v>0</v>
      </c>
      <c r="F37" s="74">
        <f t="shared" si="10"/>
        <v>0</v>
      </c>
      <c r="G37" s="52">
        <v>0</v>
      </c>
      <c r="H37" s="75">
        <f t="shared" si="11"/>
        <v>0</v>
      </c>
      <c r="I37" s="76"/>
    </row>
    <row r="38" spans="1:9" s="77" customFormat="1" x14ac:dyDescent="0.3">
      <c r="A38" s="78"/>
      <c r="B38" s="72"/>
      <c r="C38" s="73"/>
      <c r="D38" s="73"/>
      <c r="E38" s="74"/>
      <c r="F38" s="74"/>
      <c r="G38" s="75"/>
      <c r="H38" s="75"/>
      <c r="I38" s="76"/>
    </row>
    <row r="39" spans="1:9" s="77" customFormat="1" x14ac:dyDescent="0.3">
      <c r="A39" s="71"/>
      <c r="B39" s="72" t="s">
        <v>33</v>
      </c>
      <c r="C39" s="73" t="s">
        <v>117</v>
      </c>
      <c r="D39" s="73">
        <v>12</v>
      </c>
      <c r="E39" s="29">
        <v>0</v>
      </c>
      <c r="F39" s="74">
        <f>E39*D39</f>
        <v>0</v>
      </c>
      <c r="G39" s="52">
        <v>0</v>
      </c>
      <c r="H39" s="75">
        <f>G39*D39</f>
        <v>0</v>
      </c>
      <c r="I39" s="76"/>
    </row>
    <row r="40" spans="1:9" s="77" customFormat="1" ht="15" thickBot="1" x14ac:dyDescent="0.35">
      <c r="A40" s="71"/>
      <c r="B40" s="72"/>
      <c r="C40" s="73"/>
      <c r="D40" s="73"/>
      <c r="E40" s="74"/>
      <c r="F40" s="74"/>
      <c r="G40" s="75"/>
      <c r="H40" s="75"/>
      <c r="I40" s="76"/>
    </row>
    <row r="41" spans="1:9" ht="15" thickBot="1" x14ac:dyDescent="0.35">
      <c r="A41" s="33"/>
      <c r="B41" s="62" t="s">
        <v>34</v>
      </c>
      <c r="C41" s="25"/>
      <c r="D41" s="25"/>
      <c r="E41" s="24"/>
      <c r="F41" s="26">
        <f>SUM(F9:F40)</f>
        <v>0</v>
      </c>
      <c r="G41" s="26"/>
      <c r="H41" s="26">
        <f>SUM(H9:H40)</f>
        <v>0</v>
      </c>
      <c r="I41" s="57"/>
    </row>
    <row r="42" spans="1:9" ht="15" thickBot="1" x14ac:dyDescent="0.35">
      <c r="A42" s="33"/>
      <c r="B42" s="58" t="s">
        <v>101</v>
      </c>
      <c r="C42" s="20"/>
      <c r="D42" s="20"/>
      <c r="E42" s="20"/>
      <c r="F42" s="20"/>
      <c r="G42" s="20"/>
      <c r="H42" s="20"/>
      <c r="I42" s="70"/>
    </row>
    <row r="43" spans="1:9" x14ac:dyDescent="0.3">
      <c r="A43" s="28"/>
      <c r="B43" s="1"/>
      <c r="C43" s="27"/>
      <c r="D43" s="27"/>
      <c r="E43" s="29"/>
      <c r="F43" s="29"/>
      <c r="G43" s="52"/>
      <c r="H43" s="52"/>
      <c r="I43" s="56"/>
    </row>
    <row r="44" spans="1:9" ht="72" x14ac:dyDescent="0.3">
      <c r="A44" s="28" t="s">
        <v>35</v>
      </c>
      <c r="B44" s="1" t="s">
        <v>102</v>
      </c>
      <c r="C44" s="27" t="s">
        <v>27</v>
      </c>
      <c r="D44" s="27">
        <v>1</v>
      </c>
      <c r="E44" s="29">
        <v>0</v>
      </c>
      <c r="F44" s="29">
        <f>E44*D44</f>
        <v>0</v>
      </c>
      <c r="G44" s="52">
        <v>0</v>
      </c>
      <c r="H44" s="52">
        <f>G44*D44</f>
        <v>0</v>
      </c>
      <c r="I44" s="56"/>
    </row>
    <row r="45" spans="1:9" x14ac:dyDescent="0.3">
      <c r="A45" s="28"/>
      <c r="B45" s="1"/>
      <c r="C45" s="27"/>
      <c r="D45" s="27"/>
      <c r="E45" s="29"/>
      <c r="F45" s="29"/>
      <c r="G45" s="52"/>
      <c r="H45" s="52"/>
      <c r="I45" s="56"/>
    </row>
    <row r="46" spans="1:9" x14ac:dyDescent="0.3">
      <c r="A46" s="28" t="s">
        <v>36</v>
      </c>
      <c r="B46" s="1" t="s">
        <v>48</v>
      </c>
      <c r="C46" s="27" t="s">
        <v>27</v>
      </c>
      <c r="D46" s="27">
        <v>1</v>
      </c>
      <c r="E46" s="29">
        <v>0</v>
      </c>
      <c r="F46" s="29">
        <f>E46*D46</f>
        <v>0</v>
      </c>
      <c r="G46" s="52">
        <v>0</v>
      </c>
      <c r="H46" s="52">
        <f>G46*D46</f>
        <v>0</v>
      </c>
      <c r="I46" s="56"/>
    </row>
    <row r="47" spans="1:9" x14ac:dyDescent="0.3">
      <c r="A47" s="28"/>
      <c r="B47" s="1"/>
      <c r="C47" s="27"/>
      <c r="D47" s="27"/>
      <c r="E47" s="29"/>
      <c r="F47" s="29"/>
      <c r="G47" s="52"/>
      <c r="H47" s="52"/>
      <c r="I47" s="56"/>
    </row>
    <row r="48" spans="1:9" x14ac:dyDescent="0.3">
      <c r="A48" s="28" t="s">
        <v>37</v>
      </c>
      <c r="B48" s="1" t="s">
        <v>105</v>
      </c>
      <c r="C48" s="27" t="s">
        <v>27</v>
      </c>
      <c r="D48" s="27">
        <v>1</v>
      </c>
      <c r="E48" s="29">
        <v>0</v>
      </c>
      <c r="F48" s="29">
        <f>E48*D48</f>
        <v>0</v>
      </c>
      <c r="G48" s="52">
        <v>0</v>
      </c>
      <c r="H48" s="52">
        <f t="shared" ref="H48" si="12">G48*D48</f>
        <v>0</v>
      </c>
      <c r="I48" s="56"/>
    </row>
    <row r="49" spans="1:9" x14ac:dyDescent="0.3">
      <c r="A49" s="28"/>
      <c r="B49" s="1"/>
      <c r="C49" s="27"/>
      <c r="D49" s="27"/>
      <c r="E49" s="29"/>
      <c r="F49" s="29"/>
      <c r="G49" s="52"/>
      <c r="H49" s="52"/>
      <c r="I49" s="56"/>
    </row>
    <row r="50" spans="1:9" x14ac:dyDescent="0.3">
      <c r="A50" s="28" t="s">
        <v>38</v>
      </c>
      <c r="B50" s="1" t="s">
        <v>74</v>
      </c>
      <c r="C50" s="27" t="s">
        <v>27</v>
      </c>
      <c r="D50" s="27">
        <v>1</v>
      </c>
      <c r="E50" s="29">
        <v>0</v>
      </c>
      <c r="F50" s="29">
        <f t="shared" ref="F50" si="13">E50*D50</f>
        <v>0</v>
      </c>
      <c r="G50" s="52">
        <v>0</v>
      </c>
      <c r="H50" s="52">
        <f t="shared" ref="H50" si="14">G50*D50</f>
        <v>0</v>
      </c>
      <c r="I50" s="56"/>
    </row>
    <row r="51" spans="1:9" x14ac:dyDescent="0.3">
      <c r="A51" s="28"/>
      <c r="B51" s="1"/>
      <c r="C51" s="27"/>
      <c r="D51" s="27"/>
      <c r="E51" s="29"/>
      <c r="F51" s="29"/>
      <c r="G51" s="52"/>
      <c r="H51" s="52"/>
      <c r="I51" s="56"/>
    </row>
    <row r="52" spans="1:9" x14ac:dyDescent="0.3">
      <c r="A52" s="28" t="s">
        <v>39</v>
      </c>
      <c r="B52" s="1" t="s">
        <v>49</v>
      </c>
      <c r="C52" s="27" t="s">
        <v>27</v>
      </c>
      <c r="D52" s="27">
        <v>1</v>
      </c>
      <c r="E52" s="29">
        <v>0</v>
      </c>
      <c r="F52" s="29">
        <f>E52*D52</f>
        <v>0</v>
      </c>
      <c r="G52" s="52">
        <v>0</v>
      </c>
      <c r="H52" s="52">
        <f t="shared" ref="H52:H53" si="15">G52*D52</f>
        <v>0</v>
      </c>
      <c r="I52" s="56"/>
    </row>
    <row r="53" spans="1:9" x14ac:dyDescent="0.3">
      <c r="A53" s="28" t="s">
        <v>119</v>
      </c>
      <c r="B53" s="1" t="s">
        <v>53</v>
      </c>
      <c r="C53" s="27" t="s">
        <v>27</v>
      </c>
      <c r="D53" s="27">
        <v>3</v>
      </c>
      <c r="E53" s="29">
        <v>0</v>
      </c>
      <c r="F53" s="29">
        <f>E53*D53</f>
        <v>0</v>
      </c>
      <c r="G53" s="52">
        <v>0</v>
      </c>
      <c r="H53" s="52">
        <f t="shared" si="15"/>
        <v>0</v>
      </c>
      <c r="I53" s="56"/>
    </row>
    <row r="54" spans="1:9" x14ac:dyDescent="0.3">
      <c r="A54" s="28"/>
      <c r="B54" s="1"/>
      <c r="C54" s="27"/>
      <c r="D54" s="27"/>
      <c r="E54" s="29"/>
      <c r="F54" s="29"/>
      <c r="G54" s="52"/>
      <c r="H54" s="52"/>
      <c r="I54" s="56"/>
    </row>
    <row r="55" spans="1:9" ht="28.8" x14ac:dyDescent="0.3">
      <c r="A55" s="28" t="s">
        <v>120</v>
      </c>
      <c r="B55" s="1" t="s">
        <v>103</v>
      </c>
      <c r="C55" s="27" t="s">
        <v>27</v>
      </c>
      <c r="D55" s="27">
        <v>4</v>
      </c>
      <c r="E55" s="29">
        <v>0</v>
      </c>
      <c r="F55" s="29">
        <f>E55*D55</f>
        <v>0</v>
      </c>
      <c r="G55" s="52">
        <v>0</v>
      </c>
      <c r="H55" s="52">
        <f>G55*D55</f>
        <v>0</v>
      </c>
      <c r="I55" s="56"/>
    </row>
    <row r="56" spans="1:9" x14ac:dyDescent="0.3">
      <c r="A56" s="28"/>
      <c r="B56" s="1"/>
      <c r="C56" s="27"/>
      <c r="D56" s="27"/>
      <c r="E56" s="29"/>
      <c r="F56" s="29"/>
      <c r="G56" s="52"/>
      <c r="H56" s="52"/>
      <c r="I56" s="56"/>
    </row>
    <row r="57" spans="1:9" s="77" customFormat="1" ht="28.8" x14ac:dyDescent="0.3">
      <c r="A57" s="71"/>
      <c r="B57" s="72" t="s">
        <v>104</v>
      </c>
      <c r="C57" s="73"/>
      <c r="D57" s="73"/>
      <c r="E57" s="74"/>
      <c r="F57" s="74"/>
      <c r="G57" s="75"/>
      <c r="H57" s="75"/>
      <c r="I57" s="76"/>
    </row>
    <row r="58" spans="1:9" s="77" customFormat="1" x14ac:dyDescent="0.3">
      <c r="A58" s="71"/>
      <c r="B58" s="72" t="s">
        <v>76</v>
      </c>
      <c r="C58" s="73" t="s">
        <v>32</v>
      </c>
      <c r="D58" s="73">
        <v>4.1999999999999993</v>
      </c>
      <c r="E58" s="29">
        <v>0</v>
      </c>
      <c r="F58" s="74">
        <f t="shared" ref="F58:F59" si="16">E58*D58</f>
        <v>0</v>
      </c>
      <c r="G58" s="52">
        <v>0</v>
      </c>
      <c r="H58" s="75">
        <f t="shared" ref="H58:H59" si="17">G58*D58</f>
        <v>0</v>
      </c>
      <c r="I58" s="76"/>
    </row>
    <row r="59" spans="1:9" s="77" customFormat="1" x14ac:dyDescent="0.3">
      <c r="A59" s="71"/>
      <c r="B59" s="72" t="s">
        <v>52</v>
      </c>
      <c r="C59" s="73" t="s">
        <v>32</v>
      </c>
      <c r="D59" s="73">
        <v>14</v>
      </c>
      <c r="E59" s="29">
        <v>0</v>
      </c>
      <c r="F59" s="74">
        <f t="shared" si="16"/>
        <v>0</v>
      </c>
      <c r="G59" s="52">
        <v>0</v>
      </c>
      <c r="H59" s="75">
        <f t="shared" si="17"/>
        <v>0</v>
      </c>
      <c r="I59" s="76"/>
    </row>
    <row r="60" spans="1:9" s="77" customFormat="1" x14ac:dyDescent="0.3">
      <c r="A60" s="71"/>
      <c r="B60" s="72"/>
      <c r="C60" s="73"/>
      <c r="D60" s="73"/>
      <c r="E60" s="74"/>
      <c r="F60" s="74"/>
      <c r="G60" s="75"/>
      <c r="H60" s="75"/>
      <c r="I60" s="76"/>
    </row>
    <row r="61" spans="1:9" s="77" customFormat="1" x14ac:dyDescent="0.3">
      <c r="A61" s="71"/>
      <c r="B61" s="72" t="s">
        <v>51</v>
      </c>
      <c r="C61" s="73" t="s">
        <v>32</v>
      </c>
      <c r="D61" s="73">
        <v>2</v>
      </c>
      <c r="E61" s="29">
        <v>0</v>
      </c>
      <c r="F61" s="74">
        <f t="shared" ref="F61:F62" si="18">E61*D61</f>
        <v>0</v>
      </c>
      <c r="G61" s="52">
        <v>0</v>
      </c>
      <c r="H61" s="75">
        <f t="shared" ref="H61:H62" si="19">G61*D61</f>
        <v>0</v>
      </c>
      <c r="I61" s="76"/>
    </row>
    <row r="62" spans="1:9" s="77" customFormat="1" x14ac:dyDescent="0.3">
      <c r="A62" s="71"/>
      <c r="B62" s="72" t="s">
        <v>54</v>
      </c>
      <c r="C62" s="73" t="s">
        <v>32</v>
      </c>
      <c r="D62" s="73">
        <v>6</v>
      </c>
      <c r="E62" s="29">
        <v>0</v>
      </c>
      <c r="F62" s="74">
        <f t="shared" si="18"/>
        <v>0</v>
      </c>
      <c r="G62" s="52">
        <v>0</v>
      </c>
      <c r="H62" s="75">
        <f t="shared" si="19"/>
        <v>0</v>
      </c>
      <c r="I62" s="76"/>
    </row>
    <row r="63" spans="1:9" s="77" customFormat="1" x14ac:dyDescent="0.3">
      <c r="A63" s="71"/>
      <c r="B63" s="72"/>
      <c r="C63" s="73"/>
      <c r="D63" s="73"/>
      <c r="E63" s="74"/>
      <c r="F63" s="74"/>
      <c r="G63" s="75"/>
      <c r="H63" s="75"/>
      <c r="I63" s="76"/>
    </row>
    <row r="64" spans="1:9" s="77" customFormat="1" ht="28.8" x14ac:dyDescent="0.3">
      <c r="A64" s="71"/>
      <c r="B64" s="72" t="s">
        <v>40</v>
      </c>
      <c r="C64" s="73" t="s">
        <v>77</v>
      </c>
      <c r="D64" s="73">
        <v>1.8</v>
      </c>
      <c r="E64" s="29">
        <v>0</v>
      </c>
      <c r="F64" s="74">
        <f>E64*D64</f>
        <v>0</v>
      </c>
      <c r="G64" s="52">
        <v>0</v>
      </c>
      <c r="H64" s="75">
        <f t="shared" ref="H64" si="20">G64*D64</f>
        <v>0</v>
      </c>
      <c r="I64" s="76"/>
    </row>
    <row r="65" spans="1:9" s="77" customFormat="1" x14ac:dyDescent="0.3">
      <c r="A65" s="71"/>
      <c r="B65" s="72"/>
      <c r="C65" s="73"/>
      <c r="D65" s="73"/>
      <c r="E65" s="74"/>
      <c r="F65" s="74"/>
      <c r="G65" s="75"/>
      <c r="H65" s="75"/>
      <c r="I65" s="76"/>
    </row>
    <row r="66" spans="1:9" s="77" customFormat="1" x14ac:dyDescent="0.3">
      <c r="A66" s="71"/>
      <c r="B66" s="72" t="s">
        <v>33</v>
      </c>
      <c r="C66" s="73" t="s">
        <v>117</v>
      </c>
      <c r="D66" s="73">
        <v>12</v>
      </c>
      <c r="E66" s="29">
        <v>0</v>
      </c>
      <c r="F66" s="74">
        <f>E66*D66</f>
        <v>0</v>
      </c>
      <c r="G66" s="52">
        <v>0</v>
      </c>
      <c r="H66" s="75">
        <f>G66*D66</f>
        <v>0</v>
      </c>
      <c r="I66" s="76"/>
    </row>
    <row r="67" spans="1:9" s="77" customFormat="1" ht="15" thickBot="1" x14ac:dyDescent="0.35">
      <c r="A67" s="71"/>
      <c r="B67" s="72"/>
      <c r="C67" s="73"/>
      <c r="D67" s="73"/>
      <c r="E67" s="74"/>
      <c r="F67" s="74"/>
      <c r="G67" s="75"/>
      <c r="H67" s="75"/>
      <c r="I67" s="76"/>
    </row>
    <row r="68" spans="1:9" ht="15" thickBot="1" x14ac:dyDescent="0.35">
      <c r="A68" s="33"/>
      <c r="B68" s="62" t="s">
        <v>41</v>
      </c>
      <c r="C68" s="25"/>
      <c r="D68" s="25"/>
      <c r="E68" s="24"/>
      <c r="F68" s="26">
        <f>SUM(F44:F67)</f>
        <v>0</v>
      </c>
      <c r="G68" s="26"/>
      <c r="H68" s="26">
        <f>SUM(H44:H67)</f>
        <v>0</v>
      </c>
      <c r="I68" s="57"/>
    </row>
    <row r="69" spans="1:9" ht="15" thickBot="1" x14ac:dyDescent="0.35">
      <c r="A69" s="33"/>
      <c r="B69" s="58" t="s">
        <v>106</v>
      </c>
      <c r="C69" s="20"/>
      <c r="D69" s="20"/>
      <c r="E69" s="20"/>
      <c r="F69" s="20"/>
      <c r="G69" s="20"/>
      <c r="H69" s="20"/>
      <c r="I69" s="70"/>
    </row>
    <row r="70" spans="1:9" x14ac:dyDescent="0.3">
      <c r="A70" s="28"/>
      <c r="B70" s="1"/>
      <c r="C70" s="27"/>
      <c r="D70" s="27"/>
      <c r="E70" s="29"/>
      <c r="F70" s="29"/>
      <c r="G70" s="52"/>
      <c r="H70" s="52"/>
      <c r="I70" s="56"/>
    </row>
    <row r="71" spans="1:9" ht="57.6" x14ac:dyDescent="0.3">
      <c r="A71" s="28" t="s">
        <v>42</v>
      </c>
      <c r="B71" s="1" t="s">
        <v>107</v>
      </c>
      <c r="C71" s="27" t="s">
        <v>27</v>
      </c>
      <c r="D71" s="27">
        <v>1</v>
      </c>
      <c r="E71" s="29">
        <v>0</v>
      </c>
      <c r="F71" s="29">
        <f>E71*D71</f>
        <v>0</v>
      </c>
      <c r="G71" s="52">
        <v>0</v>
      </c>
      <c r="H71" s="52">
        <f>G71*D71</f>
        <v>0</v>
      </c>
      <c r="I71" s="56"/>
    </row>
    <row r="72" spans="1:9" x14ac:dyDescent="0.3">
      <c r="A72" s="28"/>
      <c r="B72" s="1"/>
      <c r="C72" s="27"/>
      <c r="D72" s="27"/>
      <c r="E72" s="29"/>
      <c r="F72" s="29"/>
      <c r="G72" s="52"/>
      <c r="H72" s="52"/>
      <c r="I72" s="56"/>
    </row>
    <row r="73" spans="1:9" x14ac:dyDescent="0.3">
      <c r="A73" s="28" t="s">
        <v>121</v>
      </c>
      <c r="B73" s="1" t="s">
        <v>108</v>
      </c>
      <c r="C73" s="27" t="s">
        <v>27</v>
      </c>
      <c r="D73" s="27">
        <v>1</v>
      </c>
      <c r="E73" s="29">
        <v>0</v>
      </c>
      <c r="F73" s="29">
        <f>E73*D73</f>
        <v>0</v>
      </c>
      <c r="G73" s="52">
        <v>0</v>
      </c>
      <c r="H73" s="52">
        <f>G73*D73</f>
        <v>0</v>
      </c>
      <c r="I73" s="56"/>
    </row>
    <row r="74" spans="1:9" x14ac:dyDescent="0.3">
      <c r="A74" s="28"/>
      <c r="B74" s="1"/>
      <c r="C74" s="27"/>
      <c r="D74" s="27"/>
      <c r="E74" s="29"/>
      <c r="F74" s="29"/>
      <c r="G74" s="52"/>
      <c r="H74" s="52"/>
      <c r="I74" s="56"/>
    </row>
    <row r="75" spans="1:9" x14ac:dyDescent="0.3">
      <c r="A75" s="28" t="s">
        <v>118</v>
      </c>
      <c r="B75" s="1" t="s">
        <v>109</v>
      </c>
      <c r="C75" s="27" t="s">
        <v>27</v>
      </c>
      <c r="D75" s="27">
        <v>2</v>
      </c>
      <c r="E75" s="29">
        <v>0</v>
      </c>
      <c r="F75" s="29">
        <f>E75*D75</f>
        <v>0</v>
      </c>
      <c r="G75" s="52">
        <v>0</v>
      </c>
      <c r="H75" s="52">
        <f t="shared" ref="H75" si="21">G75*D75</f>
        <v>0</v>
      </c>
      <c r="I75" s="56"/>
    </row>
    <row r="76" spans="1:9" x14ac:dyDescent="0.3">
      <c r="A76" s="28"/>
      <c r="B76" s="1"/>
      <c r="C76" s="27"/>
      <c r="D76" s="27"/>
      <c r="E76" s="29"/>
      <c r="F76" s="29"/>
      <c r="G76" s="52"/>
      <c r="H76" s="52"/>
      <c r="I76" s="56"/>
    </row>
    <row r="77" spans="1:9" s="77" customFormat="1" ht="28.8" x14ac:dyDescent="0.3">
      <c r="A77" s="71"/>
      <c r="B77" s="72" t="s">
        <v>104</v>
      </c>
      <c r="C77" s="73"/>
      <c r="D77" s="73"/>
      <c r="E77" s="74"/>
      <c r="F77" s="74"/>
      <c r="G77" s="75"/>
      <c r="H77" s="75"/>
      <c r="I77" s="76"/>
    </row>
    <row r="78" spans="1:9" s="77" customFormat="1" x14ac:dyDescent="0.3">
      <c r="A78" s="71"/>
      <c r="B78" s="72" t="s">
        <v>110</v>
      </c>
      <c r="C78" s="73" t="s">
        <v>32</v>
      </c>
      <c r="D78" s="73">
        <v>3.5</v>
      </c>
      <c r="E78" s="29">
        <v>0</v>
      </c>
      <c r="F78" s="74">
        <f t="shared" ref="F78" si="22">E78*D78</f>
        <v>0</v>
      </c>
      <c r="G78" s="52">
        <v>0</v>
      </c>
      <c r="H78" s="75">
        <f t="shared" ref="H78" si="23">G78*D78</f>
        <v>0</v>
      </c>
      <c r="I78" s="76"/>
    </row>
    <row r="79" spans="1:9" s="77" customFormat="1" x14ac:dyDescent="0.3">
      <c r="A79" s="71"/>
      <c r="B79" s="72"/>
      <c r="C79" s="73"/>
      <c r="D79" s="73"/>
      <c r="E79" s="74"/>
      <c r="F79" s="74"/>
      <c r="G79" s="75"/>
      <c r="H79" s="75"/>
      <c r="I79" s="76"/>
    </row>
    <row r="80" spans="1:9" s="77" customFormat="1" x14ac:dyDescent="0.3">
      <c r="A80" s="71"/>
      <c r="B80" s="72" t="s">
        <v>33</v>
      </c>
      <c r="C80" s="73" t="s">
        <v>117</v>
      </c>
      <c r="D80" s="73">
        <v>6</v>
      </c>
      <c r="E80" s="29">
        <v>0</v>
      </c>
      <c r="F80" s="74">
        <f>E80*D80</f>
        <v>0</v>
      </c>
      <c r="G80" s="52">
        <v>0</v>
      </c>
      <c r="H80" s="75">
        <f>G80*D80</f>
        <v>0</v>
      </c>
      <c r="I80" s="76"/>
    </row>
    <row r="81" spans="1:9" s="77" customFormat="1" ht="15" thickBot="1" x14ac:dyDescent="0.35">
      <c r="A81" s="71"/>
      <c r="B81" s="72"/>
      <c r="C81" s="73"/>
      <c r="D81" s="73"/>
      <c r="E81" s="74"/>
      <c r="F81" s="74"/>
      <c r="G81" s="75"/>
      <c r="H81" s="75"/>
      <c r="I81" s="76"/>
    </row>
    <row r="82" spans="1:9" ht="15" thickBot="1" x14ac:dyDescent="0.35">
      <c r="A82" s="33"/>
      <c r="B82" s="62" t="s">
        <v>43</v>
      </c>
      <c r="C82" s="25"/>
      <c r="D82" s="25"/>
      <c r="E82" s="24"/>
      <c r="F82" s="26">
        <f>SUM(F71:F81)</f>
        <v>0</v>
      </c>
      <c r="G82" s="26"/>
      <c r="H82" s="26">
        <f>SUM(H71:H81)</f>
        <v>0</v>
      </c>
      <c r="I82" s="57"/>
    </row>
    <row r="83" spans="1:9" ht="15" thickBot="1" x14ac:dyDescent="0.35">
      <c r="A83" s="33"/>
      <c r="B83" s="58" t="s">
        <v>111</v>
      </c>
      <c r="C83" s="16"/>
      <c r="D83" s="16"/>
      <c r="E83" s="13"/>
      <c r="F83" s="13"/>
      <c r="G83" s="13"/>
      <c r="H83" s="13"/>
      <c r="I83" s="34"/>
    </row>
    <row r="84" spans="1:9" x14ac:dyDescent="0.3">
      <c r="A84" s="30"/>
      <c r="B84" s="61"/>
      <c r="C84" s="32"/>
      <c r="D84" s="32"/>
      <c r="E84" s="31"/>
      <c r="F84" s="31"/>
      <c r="G84" s="51"/>
      <c r="H84" s="51"/>
      <c r="I84" s="55"/>
    </row>
    <row r="85" spans="1:9" ht="43.2" x14ac:dyDescent="0.3">
      <c r="A85" s="28" t="s">
        <v>44</v>
      </c>
      <c r="B85" s="1" t="s">
        <v>28</v>
      </c>
      <c r="C85" s="27" t="s">
        <v>27</v>
      </c>
      <c r="D85" s="27">
        <v>1</v>
      </c>
      <c r="E85" s="29">
        <v>0</v>
      </c>
      <c r="F85" s="29">
        <f>E85*D85</f>
        <v>0</v>
      </c>
      <c r="G85" s="52">
        <v>0</v>
      </c>
      <c r="H85" s="52">
        <f t="shared" ref="H85" si="24">G85*D85</f>
        <v>0</v>
      </c>
      <c r="I85" s="56"/>
    </row>
    <row r="86" spans="1:9" x14ac:dyDescent="0.3">
      <c r="A86" s="28"/>
      <c r="B86" s="1"/>
      <c r="C86" s="27"/>
      <c r="D86" s="27"/>
      <c r="E86" s="29"/>
      <c r="F86" s="29"/>
      <c r="G86" s="52"/>
      <c r="H86" s="52"/>
      <c r="I86" s="56"/>
    </row>
    <row r="87" spans="1:9" x14ac:dyDescent="0.3">
      <c r="A87" s="28" t="s">
        <v>45</v>
      </c>
      <c r="B87" s="1" t="s">
        <v>75</v>
      </c>
      <c r="C87" s="27" t="s">
        <v>27</v>
      </c>
      <c r="D87" s="27">
        <v>1</v>
      </c>
      <c r="E87" s="29">
        <v>0</v>
      </c>
      <c r="F87" s="29">
        <f t="shared" ref="F87" si="25">E87*D87</f>
        <v>0</v>
      </c>
      <c r="G87" s="52">
        <v>0</v>
      </c>
      <c r="H87" s="52">
        <f t="shared" ref="H87" si="26">G87*D87</f>
        <v>0</v>
      </c>
      <c r="I87" s="56"/>
    </row>
    <row r="88" spans="1:9" x14ac:dyDescent="0.3">
      <c r="A88" s="28"/>
      <c r="B88" s="1"/>
      <c r="C88" s="27"/>
      <c r="D88" s="27"/>
      <c r="E88" s="29"/>
      <c r="F88" s="29"/>
      <c r="G88" s="52"/>
      <c r="H88" s="52"/>
      <c r="I88" s="56"/>
    </row>
    <row r="89" spans="1:9" ht="28.8" x14ac:dyDescent="0.3">
      <c r="A89" s="28" t="s">
        <v>46</v>
      </c>
      <c r="B89" s="1" t="s">
        <v>103</v>
      </c>
      <c r="C89" s="27" t="s">
        <v>27</v>
      </c>
      <c r="D89" s="27">
        <v>4</v>
      </c>
      <c r="E89" s="29">
        <v>0</v>
      </c>
      <c r="F89" s="29">
        <f>E89*D89</f>
        <v>0</v>
      </c>
      <c r="G89" s="52">
        <v>0</v>
      </c>
      <c r="H89" s="52">
        <f>G89*D89</f>
        <v>0</v>
      </c>
      <c r="I89" s="56"/>
    </row>
    <row r="90" spans="1:9" x14ac:dyDescent="0.3">
      <c r="A90" s="28"/>
      <c r="B90" s="1"/>
      <c r="C90" s="27"/>
      <c r="D90" s="27"/>
      <c r="E90" s="29"/>
      <c r="F90" s="29"/>
      <c r="G90" s="52"/>
      <c r="H90" s="52"/>
      <c r="I90" s="56"/>
    </row>
    <row r="91" spans="1:9" s="77" customFormat="1" ht="28.8" x14ac:dyDescent="0.3">
      <c r="A91" s="71"/>
      <c r="B91" s="72" t="s">
        <v>104</v>
      </c>
      <c r="C91" s="73"/>
      <c r="D91" s="73"/>
      <c r="E91" s="79"/>
      <c r="F91" s="79"/>
      <c r="G91" s="80"/>
      <c r="H91" s="80"/>
      <c r="I91" s="76"/>
    </row>
    <row r="92" spans="1:9" s="77" customFormat="1" x14ac:dyDescent="0.3">
      <c r="A92" s="71"/>
      <c r="B92" s="72" t="s">
        <v>50</v>
      </c>
      <c r="C92" s="73" t="s">
        <v>32</v>
      </c>
      <c r="D92" s="73">
        <v>7</v>
      </c>
      <c r="E92" s="29">
        <v>0</v>
      </c>
      <c r="F92" s="74">
        <f t="shared" ref="F92" si="27">E92*D92</f>
        <v>0</v>
      </c>
      <c r="G92" s="52">
        <v>0</v>
      </c>
      <c r="H92" s="75">
        <f t="shared" ref="H92" si="28">G92*D92</f>
        <v>0</v>
      </c>
      <c r="I92" s="76"/>
    </row>
    <row r="93" spans="1:9" s="77" customFormat="1" x14ac:dyDescent="0.3">
      <c r="A93" s="71"/>
      <c r="B93" s="72"/>
      <c r="C93" s="73"/>
      <c r="D93" s="73"/>
      <c r="E93" s="74"/>
      <c r="F93" s="74"/>
      <c r="G93" s="75"/>
      <c r="H93" s="75"/>
      <c r="I93" s="76"/>
    </row>
    <row r="94" spans="1:9" s="77" customFormat="1" ht="28.8" x14ac:dyDescent="0.3">
      <c r="A94" s="71"/>
      <c r="B94" s="72" t="s">
        <v>112</v>
      </c>
      <c r="C94" s="73" t="s">
        <v>77</v>
      </c>
      <c r="D94" s="73">
        <v>5.25</v>
      </c>
      <c r="E94" s="29">
        <v>0</v>
      </c>
      <c r="F94" s="74">
        <f>E94*D94</f>
        <v>0</v>
      </c>
      <c r="G94" s="52">
        <v>0</v>
      </c>
      <c r="H94" s="75">
        <f t="shared" ref="H94" si="29">G94*D94</f>
        <v>0</v>
      </c>
      <c r="I94" s="76"/>
    </row>
    <row r="95" spans="1:9" s="77" customFormat="1" ht="28.8" x14ac:dyDescent="0.3">
      <c r="A95" s="71"/>
      <c r="B95" s="72" t="s">
        <v>40</v>
      </c>
      <c r="C95" s="73" t="s">
        <v>77</v>
      </c>
      <c r="D95" s="73">
        <v>1</v>
      </c>
      <c r="E95" s="29">
        <v>0</v>
      </c>
      <c r="F95" s="74">
        <f>E95*D95</f>
        <v>0</v>
      </c>
      <c r="G95" s="52">
        <v>0</v>
      </c>
      <c r="H95" s="75">
        <f t="shared" ref="H95" si="30">G95*D95</f>
        <v>0</v>
      </c>
      <c r="I95" s="76"/>
    </row>
    <row r="96" spans="1:9" s="77" customFormat="1" x14ac:dyDescent="0.3">
      <c r="A96" s="71"/>
      <c r="B96" s="72"/>
      <c r="C96" s="73"/>
      <c r="D96" s="73"/>
      <c r="E96" s="74"/>
      <c r="F96" s="74"/>
      <c r="G96" s="75"/>
      <c r="H96" s="75"/>
      <c r="I96" s="76"/>
    </row>
    <row r="97" spans="1:9" s="77" customFormat="1" x14ac:dyDescent="0.3">
      <c r="A97" s="71"/>
      <c r="B97" s="72" t="s">
        <v>33</v>
      </c>
      <c r="C97" s="73" t="s">
        <v>16</v>
      </c>
      <c r="D97" s="73">
        <v>1</v>
      </c>
      <c r="E97" s="29">
        <v>0</v>
      </c>
      <c r="F97" s="74">
        <f>E97*D97</f>
        <v>0</v>
      </c>
      <c r="G97" s="52">
        <v>0</v>
      </c>
      <c r="H97" s="75">
        <f>G97*D97</f>
        <v>0</v>
      </c>
      <c r="I97" s="76"/>
    </row>
    <row r="98" spans="1:9" s="69" customFormat="1" ht="15" thickBot="1" x14ac:dyDescent="0.35">
      <c r="A98" s="63"/>
      <c r="B98" s="64"/>
      <c r="C98" s="65"/>
      <c r="D98" s="65"/>
      <c r="E98" s="66"/>
      <c r="F98" s="66"/>
      <c r="G98" s="67"/>
      <c r="H98" s="67"/>
      <c r="I98" s="68"/>
    </row>
    <row r="99" spans="1:9" ht="15" thickBot="1" x14ac:dyDescent="0.35">
      <c r="A99" s="33"/>
      <c r="B99" s="62" t="s">
        <v>47</v>
      </c>
      <c r="C99" s="25"/>
      <c r="D99" s="25"/>
      <c r="E99" s="24"/>
      <c r="F99" s="26">
        <f>SUM(F85:F98)</f>
        <v>0</v>
      </c>
      <c r="G99" s="26"/>
      <c r="H99" s="26">
        <f>SUM(H85:H98)</f>
        <v>0</v>
      </c>
      <c r="I99" s="57"/>
    </row>
    <row r="100" spans="1:9" ht="15" thickBot="1" x14ac:dyDescent="0.35">
      <c r="A100" s="33"/>
      <c r="B100" s="58" t="s">
        <v>113</v>
      </c>
      <c r="C100" s="20"/>
      <c r="D100" s="20"/>
      <c r="E100" s="20"/>
      <c r="F100" s="20"/>
      <c r="G100" s="20"/>
      <c r="H100" s="20"/>
      <c r="I100" s="70"/>
    </row>
    <row r="101" spans="1:9" x14ac:dyDescent="0.3">
      <c r="A101" s="28"/>
      <c r="B101" s="1"/>
      <c r="C101" s="27"/>
      <c r="D101" s="27"/>
      <c r="E101" s="29"/>
      <c r="F101" s="29"/>
      <c r="G101" s="52"/>
      <c r="H101" s="52"/>
      <c r="I101" s="56"/>
    </row>
    <row r="102" spans="1:9" ht="28.8" x14ac:dyDescent="0.3">
      <c r="A102" s="28"/>
      <c r="B102" s="1" t="s">
        <v>122</v>
      </c>
      <c r="C102" s="27" t="s">
        <v>16</v>
      </c>
      <c r="D102" s="27">
        <v>1</v>
      </c>
      <c r="E102" s="29">
        <v>0</v>
      </c>
      <c r="F102" s="29">
        <f t="shared" ref="F102" si="31">E102*D102</f>
        <v>0</v>
      </c>
      <c r="G102" s="52">
        <v>0</v>
      </c>
      <c r="H102" s="52">
        <f t="shared" ref="H102" si="32">G102*D102</f>
        <v>0</v>
      </c>
      <c r="I102" s="56"/>
    </row>
    <row r="103" spans="1:9" x14ac:dyDescent="0.3">
      <c r="A103" s="28"/>
      <c r="B103" s="1"/>
      <c r="C103" s="27"/>
      <c r="D103" s="27"/>
      <c r="E103" s="29"/>
      <c r="F103" s="29"/>
      <c r="G103" s="52"/>
      <c r="H103" s="52"/>
      <c r="I103" s="56"/>
    </row>
    <row r="104" spans="1:9" x14ac:dyDescent="0.3">
      <c r="A104" s="28"/>
      <c r="B104" s="1" t="s">
        <v>55</v>
      </c>
      <c r="C104" s="27" t="s">
        <v>16</v>
      </c>
      <c r="D104" s="27">
        <v>1</v>
      </c>
      <c r="E104" s="29">
        <v>0</v>
      </c>
      <c r="F104" s="29">
        <f t="shared" ref="F104:F114" si="33">E104*D104</f>
        <v>0</v>
      </c>
      <c r="G104" s="52">
        <v>0</v>
      </c>
      <c r="H104" s="52">
        <f t="shared" ref="H104:H114" si="34">G104*D104</f>
        <v>0</v>
      </c>
      <c r="I104" s="56"/>
    </row>
    <row r="105" spans="1:9" x14ac:dyDescent="0.3">
      <c r="A105" s="28"/>
      <c r="B105" s="1" t="s">
        <v>56</v>
      </c>
      <c r="C105" s="27" t="s">
        <v>16</v>
      </c>
      <c r="D105" s="27">
        <v>1</v>
      </c>
      <c r="E105" s="29">
        <v>0</v>
      </c>
      <c r="F105" s="29">
        <f t="shared" si="33"/>
        <v>0</v>
      </c>
      <c r="G105" s="52">
        <v>0</v>
      </c>
      <c r="H105" s="52">
        <f t="shared" si="34"/>
        <v>0</v>
      </c>
      <c r="I105" s="56"/>
    </row>
    <row r="106" spans="1:9" x14ac:dyDescent="0.3">
      <c r="A106" s="28"/>
      <c r="B106" s="1" t="s">
        <v>57</v>
      </c>
      <c r="C106" s="27" t="s">
        <v>16</v>
      </c>
      <c r="D106" s="27">
        <v>1</v>
      </c>
      <c r="E106" s="29">
        <v>0</v>
      </c>
      <c r="F106" s="29">
        <f t="shared" si="33"/>
        <v>0</v>
      </c>
      <c r="G106" s="52">
        <v>0</v>
      </c>
      <c r="H106" s="52">
        <f t="shared" si="34"/>
        <v>0</v>
      </c>
      <c r="I106" s="56"/>
    </row>
    <row r="107" spans="1:9" x14ac:dyDescent="0.3">
      <c r="A107" s="28"/>
      <c r="B107" s="1" t="s">
        <v>58</v>
      </c>
      <c r="C107" s="27" t="s">
        <v>16</v>
      </c>
      <c r="D107" s="27">
        <v>1</v>
      </c>
      <c r="E107" s="29">
        <v>0</v>
      </c>
      <c r="F107" s="29">
        <f t="shared" ref="F107" si="35">E107*D107</f>
        <v>0</v>
      </c>
      <c r="G107" s="52">
        <v>0</v>
      </c>
      <c r="H107" s="52">
        <f t="shared" ref="H107" si="36">G107*D107</f>
        <v>0</v>
      </c>
      <c r="I107" s="56"/>
    </row>
    <row r="108" spans="1:9" ht="28.8" x14ac:dyDescent="0.3">
      <c r="A108" s="28"/>
      <c r="B108" s="60" t="s">
        <v>67</v>
      </c>
      <c r="C108" s="27" t="s">
        <v>16</v>
      </c>
      <c r="D108" s="27">
        <v>1</v>
      </c>
      <c r="E108" s="29">
        <v>0</v>
      </c>
      <c r="F108" s="29">
        <f t="shared" si="33"/>
        <v>0</v>
      </c>
      <c r="G108" s="52">
        <v>0</v>
      </c>
      <c r="H108" s="52">
        <f t="shared" si="34"/>
        <v>0</v>
      </c>
      <c r="I108" s="56"/>
    </row>
    <row r="109" spans="1:9" x14ac:dyDescent="0.3">
      <c r="A109" s="28"/>
      <c r="B109" s="60" t="s">
        <v>68</v>
      </c>
      <c r="C109" s="27" t="s">
        <v>16</v>
      </c>
      <c r="D109" s="27">
        <v>1</v>
      </c>
      <c r="E109" s="29">
        <v>0</v>
      </c>
      <c r="F109" s="29">
        <f t="shared" ref="F109" si="37">E109*D109</f>
        <v>0</v>
      </c>
      <c r="G109" s="52">
        <v>0</v>
      </c>
      <c r="H109" s="52">
        <f t="shared" ref="H109" si="38">G109*D109</f>
        <v>0</v>
      </c>
      <c r="I109" s="56"/>
    </row>
    <row r="110" spans="1:9" x14ac:dyDescent="0.3">
      <c r="A110" s="28"/>
      <c r="B110" s="60" t="s">
        <v>66</v>
      </c>
      <c r="C110" s="27" t="s">
        <v>16</v>
      </c>
      <c r="D110" s="27">
        <v>1</v>
      </c>
      <c r="E110" s="29">
        <v>0</v>
      </c>
      <c r="F110" s="29">
        <f t="shared" si="33"/>
        <v>0</v>
      </c>
      <c r="G110" s="52">
        <v>0</v>
      </c>
      <c r="H110" s="52">
        <f t="shared" si="34"/>
        <v>0</v>
      </c>
      <c r="I110" s="56"/>
    </row>
    <row r="111" spans="1:9" x14ac:dyDescent="0.3">
      <c r="A111" s="28"/>
      <c r="B111" s="60" t="s">
        <v>59</v>
      </c>
      <c r="C111" s="27" t="s">
        <v>16</v>
      </c>
      <c r="D111" s="27">
        <v>1</v>
      </c>
      <c r="E111" s="29">
        <v>0</v>
      </c>
      <c r="F111" s="29">
        <f t="shared" si="33"/>
        <v>0</v>
      </c>
      <c r="G111" s="52">
        <v>0</v>
      </c>
      <c r="H111" s="52">
        <f t="shared" si="34"/>
        <v>0</v>
      </c>
      <c r="I111" s="56"/>
    </row>
    <row r="112" spans="1:9" x14ac:dyDescent="0.3">
      <c r="A112" s="28"/>
      <c r="B112" s="60" t="s">
        <v>60</v>
      </c>
      <c r="C112" s="27" t="s">
        <v>16</v>
      </c>
      <c r="D112" s="27">
        <v>1</v>
      </c>
      <c r="E112" s="29">
        <v>0</v>
      </c>
      <c r="F112" s="29">
        <f t="shared" si="33"/>
        <v>0</v>
      </c>
      <c r="G112" s="52">
        <v>0</v>
      </c>
      <c r="H112" s="52">
        <f t="shared" si="34"/>
        <v>0</v>
      </c>
      <c r="I112" s="56"/>
    </row>
    <row r="113" spans="1:9" x14ac:dyDescent="0.3">
      <c r="A113" s="28"/>
      <c r="B113" s="60" t="s">
        <v>61</v>
      </c>
      <c r="C113" s="27" t="s">
        <v>16</v>
      </c>
      <c r="D113" s="27">
        <v>1</v>
      </c>
      <c r="E113" s="29">
        <v>0</v>
      </c>
      <c r="F113" s="29">
        <f t="shared" si="33"/>
        <v>0</v>
      </c>
      <c r="G113" s="52">
        <v>0</v>
      </c>
      <c r="H113" s="52">
        <f t="shared" si="34"/>
        <v>0</v>
      </c>
      <c r="I113" s="56"/>
    </row>
    <row r="114" spans="1:9" x14ac:dyDescent="0.3">
      <c r="A114" s="28"/>
      <c r="B114" s="1" t="s">
        <v>62</v>
      </c>
      <c r="C114" s="27" t="s">
        <v>16</v>
      </c>
      <c r="D114" s="27">
        <v>1</v>
      </c>
      <c r="E114" s="29">
        <v>0</v>
      </c>
      <c r="F114" s="29">
        <f t="shared" si="33"/>
        <v>0</v>
      </c>
      <c r="G114" s="52">
        <v>0</v>
      </c>
      <c r="H114" s="52">
        <f t="shared" si="34"/>
        <v>0</v>
      </c>
      <c r="I114" s="56"/>
    </row>
    <row r="115" spans="1:9" x14ac:dyDescent="0.3">
      <c r="A115" s="28"/>
      <c r="B115" s="1"/>
      <c r="C115" s="27"/>
      <c r="D115" s="27"/>
      <c r="E115" s="29"/>
      <c r="F115" s="29"/>
      <c r="G115" s="52"/>
      <c r="H115" s="52"/>
      <c r="I115" s="56"/>
    </row>
    <row r="116" spans="1:9" ht="28.8" x14ac:dyDescent="0.3">
      <c r="A116" s="28" t="s">
        <v>63</v>
      </c>
      <c r="B116" s="1" t="s">
        <v>64</v>
      </c>
      <c r="C116" s="27"/>
      <c r="D116" s="27"/>
      <c r="E116" s="2"/>
      <c r="F116" s="2"/>
      <c r="G116" s="53"/>
      <c r="H116" s="53"/>
      <c r="I116" s="56"/>
    </row>
    <row r="117" spans="1:9" ht="15" thickBot="1" x14ac:dyDescent="0.35">
      <c r="A117" s="28"/>
      <c r="B117" s="1"/>
      <c r="C117" s="27"/>
      <c r="D117" s="27"/>
      <c r="E117" s="29"/>
      <c r="F117" s="29"/>
      <c r="G117" s="52"/>
      <c r="H117" s="52"/>
      <c r="I117" s="56"/>
    </row>
    <row r="118" spans="1:9" ht="15" thickBot="1" x14ac:dyDescent="0.35">
      <c r="A118" s="33"/>
      <c r="B118" s="62" t="s">
        <v>65</v>
      </c>
      <c r="C118" s="25"/>
      <c r="D118" s="25"/>
      <c r="E118" s="24"/>
      <c r="F118" s="26">
        <f>SUM(F102:F116)</f>
        <v>0</v>
      </c>
      <c r="G118" s="26"/>
      <c r="H118" s="26">
        <f>SUM(H102:H116)</f>
        <v>0</v>
      </c>
      <c r="I118" s="57"/>
    </row>
    <row r="119" spans="1:9" x14ac:dyDescent="0.3">
      <c r="A119" s="14"/>
      <c r="I119" s="59"/>
    </row>
    <row r="120" spans="1:9" x14ac:dyDescent="0.3">
      <c r="A120" s="14"/>
      <c r="I120" s="59"/>
    </row>
    <row r="121" spans="1:9" x14ac:dyDescent="0.3">
      <c r="A121" s="14"/>
      <c r="I121" s="59"/>
    </row>
    <row r="122" spans="1:9" x14ac:dyDescent="0.3">
      <c r="A122" s="14"/>
      <c r="I122" s="59"/>
    </row>
    <row r="123" spans="1:9" x14ac:dyDescent="0.3">
      <c r="A123" s="14"/>
      <c r="I123" s="59"/>
    </row>
    <row r="124" spans="1:9" x14ac:dyDescent="0.3">
      <c r="A124" s="14"/>
      <c r="I124" s="59"/>
    </row>
    <row r="125" spans="1:9" x14ac:dyDescent="0.3">
      <c r="A125" s="14"/>
      <c r="I125" s="59"/>
    </row>
    <row r="126" spans="1:9" x14ac:dyDescent="0.3">
      <c r="A126" s="14"/>
      <c r="I126" s="59"/>
    </row>
    <row r="127" spans="1:9" x14ac:dyDescent="0.3">
      <c r="A127" s="14"/>
      <c r="I127" s="59"/>
    </row>
    <row r="128" spans="1:9" x14ac:dyDescent="0.3">
      <c r="A128" s="14"/>
      <c r="I128" s="59"/>
    </row>
    <row r="129" spans="1:9" x14ac:dyDescent="0.3">
      <c r="A129" s="14"/>
      <c r="I129" s="59"/>
    </row>
    <row r="130" spans="1:9" x14ac:dyDescent="0.3">
      <c r="A130" s="14"/>
      <c r="I130" s="59"/>
    </row>
    <row r="131" spans="1:9" x14ac:dyDescent="0.3">
      <c r="A131" s="14"/>
      <c r="I131" s="59"/>
    </row>
    <row r="132" spans="1:9" x14ac:dyDescent="0.3">
      <c r="A132" s="14"/>
      <c r="I132" s="59"/>
    </row>
    <row r="133" spans="1:9" x14ac:dyDescent="0.3">
      <c r="A133" s="14"/>
      <c r="I133" s="59"/>
    </row>
    <row r="134" spans="1:9" x14ac:dyDescent="0.3">
      <c r="A134" s="14"/>
      <c r="I134" s="59"/>
    </row>
    <row r="135" spans="1:9" x14ac:dyDescent="0.3">
      <c r="A135" s="14"/>
      <c r="I135" s="59"/>
    </row>
    <row r="136" spans="1:9" x14ac:dyDescent="0.3">
      <c r="A136" s="14"/>
      <c r="I136" s="59"/>
    </row>
    <row r="137" spans="1:9" x14ac:dyDescent="0.3">
      <c r="A137" s="14"/>
      <c r="I137" s="59"/>
    </row>
    <row r="138" spans="1:9" x14ac:dyDescent="0.3">
      <c r="A138" s="14"/>
      <c r="I138" s="59"/>
    </row>
    <row r="139" spans="1:9" x14ac:dyDescent="0.3">
      <c r="A139" s="14"/>
      <c r="I139" s="59"/>
    </row>
    <row r="140" spans="1:9" x14ac:dyDescent="0.3">
      <c r="A140" s="14"/>
      <c r="I140" s="59"/>
    </row>
    <row r="141" spans="1:9" x14ac:dyDescent="0.3">
      <c r="A141" s="14"/>
      <c r="I141" s="59"/>
    </row>
    <row r="142" spans="1:9" x14ac:dyDescent="0.3">
      <c r="A142" s="14"/>
      <c r="I142" s="59"/>
    </row>
    <row r="143" spans="1:9" x14ac:dyDescent="0.3">
      <c r="A143" s="14"/>
      <c r="I143" s="59"/>
    </row>
    <row r="144" spans="1:9" x14ac:dyDescent="0.3">
      <c r="A144" s="14"/>
      <c r="I144" s="59"/>
    </row>
    <row r="145" spans="1:9" x14ac:dyDescent="0.3">
      <c r="A145" s="14"/>
      <c r="I145" s="59"/>
    </row>
    <row r="146" spans="1:9" x14ac:dyDescent="0.3">
      <c r="A146" s="14"/>
      <c r="I146" s="59"/>
    </row>
    <row r="147" spans="1:9" x14ac:dyDescent="0.3">
      <c r="A147" s="14"/>
      <c r="I147" s="59"/>
    </row>
    <row r="148" spans="1:9" x14ac:dyDescent="0.3">
      <c r="A148" s="14"/>
      <c r="I148" s="59"/>
    </row>
    <row r="149" spans="1:9" x14ac:dyDescent="0.3">
      <c r="A149" s="14"/>
      <c r="I149" s="59"/>
    </row>
    <row r="150" spans="1:9" x14ac:dyDescent="0.3">
      <c r="A150" s="14"/>
      <c r="I150" s="59"/>
    </row>
    <row r="151" spans="1:9" x14ac:dyDescent="0.3">
      <c r="A151" s="14"/>
      <c r="I151" s="59"/>
    </row>
    <row r="152" spans="1:9" x14ac:dyDescent="0.3">
      <c r="A152" s="14"/>
      <c r="I152" s="59"/>
    </row>
    <row r="153" spans="1:9" x14ac:dyDescent="0.3">
      <c r="A153" s="14"/>
      <c r="I153" s="59"/>
    </row>
    <row r="154" spans="1:9" x14ac:dyDescent="0.3">
      <c r="A154" s="14"/>
      <c r="I154" s="59"/>
    </row>
    <row r="155" spans="1:9" x14ac:dyDescent="0.3">
      <c r="A155" s="14"/>
    </row>
    <row r="156" spans="1:9" x14ac:dyDescent="0.3">
      <c r="A156" s="14"/>
    </row>
    <row r="157" spans="1:9" x14ac:dyDescent="0.3">
      <c r="A157" s="14"/>
    </row>
    <row r="158" spans="1:9" x14ac:dyDescent="0.3">
      <c r="A158" s="14"/>
    </row>
    <row r="159" spans="1:9" x14ac:dyDescent="0.3">
      <c r="A159" s="14"/>
    </row>
    <row r="160" spans="1:9" x14ac:dyDescent="0.3">
      <c r="A160" s="14"/>
    </row>
    <row r="161" spans="1:1" x14ac:dyDescent="0.3">
      <c r="A161" s="14"/>
    </row>
    <row r="162" spans="1:1" x14ac:dyDescent="0.3">
      <c r="A162" s="14"/>
    </row>
    <row r="163" spans="1:1" x14ac:dyDescent="0.3">
      <c r="A163" s="14"/>
    </row>
    <row r="164" spans="1:1" x14ac:dyDescent="0.3">
      <c r="A164" s="14"/>
    </row>
    <row r="165" spans="1:1" x14ac:dyDescent="0.3">
      <c r="A165" s="14"/>
    </row>
    <row r="166" spans="1:1" x14ac:dyDescent="0.3">
      <c r="A166" s="14"/>
    </row>
    <row r="167" spans="1:1" x14ac:dyDescent="0.3">
      <c r="A167" s="14"/>
    </row>
    <row r="168" spans="1:1" x14ac:dyDescent="0.3">
      <c r="A168" s="14"/>
    </row>
    <row r="169" spans="1:1" x14ac:dyDescent="0.3">
      <c r="A169" s="14"/>
    </row>
    <row r="170" spans="1:1" x14ac:dyDescent="0.3">
      <c r="A170" s="14"/>
    </row>
    <row r="171" spans="1:1" x14ac:dyDescent="0.3">
      <c r="A171" s="14"/>
    </row>
    <row r="172" spans="1:1" x14ac:dyDescent="0.3">
      <c r="A172" s="14"/>
    </row>
    <row r="173" spans="1:1" x14ac:dyDescent="0.3">
      <c r="A173" s="14"/>
    </row>
    <row r="174" spans="1:1" x14ac:dyDescent="0.3">
      <c r="A174" s="14"/>
    </row>
    <row r="175" spans="1:1" x14ac:dyDescent="0.3">
      <c r="A175" s="14"/>
    </row>
    <row r="176" spans="1:1" x14ac:dyDescent="0.3">
      <c r="A176" s="14"/>
    </row>
    <row r="177" spans="1:1" x14ac:dyDescent="0.3">
      <c r="A177" s="14"/>
    </row>
    <row r="178" spans="1:1" x14ac:dyDescent="0.3">
      <c r="A178" s="14"/>
    </row>
    <row r="179" spans="1:1" x14ac:dyDescent="0.3">
      <c r="A179" s="14"/>
    </row>
    <row r="180" spans="1:1" x14ac:dyDescent="0.3">
      <c r="A180" s="14"/>
    </row>
    <row r="181" spans="1:1" x14ac:dyDescent="0.3">
      <c r="A181" s="14"/>
    </row>
    <row r="182" spans="1:1" x14ac:dyDescent="0.3">
      <c r="A182" s="14"/>
    </row>
    <row r="183" spans="1:1" x14ac:dyDescent="0.3">
      <c r="A183" s="14"/>
    </row>
    <row r="184" spans="1:1" x14ac:dyDescent="0.3">
      <c r="A184" s="14"/>
    </row>
    <row r="185" spans="1:1" x14ac:dyDescent="0.3">
      <c r="A185" s="14"/>
    </row>
    <row r="186" spans="1:1" x14ac:dyDescent="0.3">
      <c r="A186" s="14"/>
    </row>
    <row r="187" spans="1:1" x14ac:dyDescent="0.3">
      <c r="A187" s="14"/>
    </row>
    <row r="188" spans="1:1" x14ac:dyDescent="0.3">
      <c r="A188" s="14"/>
    </row>
    <row r="189" spans="1:1" x14ac:dyDescent="0.3">
      <c r="A189" s="14"/>
    </row>
    <row r="190" spans="1:1" x14ac:dyDescent="0.3">
      <c r="A190" s="14"/>
    </row>
    <row r="191" spans="1:1" x14ac:dyDescent="0.3">
      <c r="A191" s="14"/>
    </row>
    <row r="192" spans="1:1" x14ac:dyDescent="0.3">
      <c r="A192" s="14"/>
    </row>
    <row r="193" spans="1:1" x14ac:dyDescent="0.3">
      <c r="A193" s="14"/>
    </row>
    <row r="194" spans="1:1" x14ac:dyDescent="0.3">
      <c r="A194" s="14"/>
    </row>
    <row r="195" spans="1:1" x14ac:dyDescent="0.3">
      <c r="A195" s="14"/>
    </row>
    <row r="196" spans="1:1" x14ac:dyDescent="0.3">
      <c r="A196" s="14"/>
    </row>
    <row r="197" spans="1:1" x14ac:dyDescent="0.3">
      <c r="A197" s="14"/>
    </row>
    <row r="198" spans="1:1" x14ac:dyDescent="0.3">
      <c r="A198" s="14"/>
    </row>
    <row r="199" spans="1:1" x14ac:dyDescent="0.3">
      <c r="A199" s="14"/>
    </row>
    <row r="200" spans="1:1" x14ac:dyDescent="0.3">
      <c r="A200" s="14"/>
    </row>
    <row r="201" spans="1:1" x14ac:dyDescent="0.3">
      <c r="A201" s="14"/>
    </row>
    <row r="202" spans="1:1" x14ac:dyDescent="0.3">
      <c r="A202" s="14"/>
    </row>
    <row r="203" spans="1:1" x14ac:dyDescent="0.3">
      <c r="A203" s="14"/>
    </row>
    <row r="204" spans="1:1" x14ac:dyDescent="0.3">
      <c r="A204" s="14"/>
    </row>
    <row r="205" spans="1:1" x14ac:dyDescent="0.3">
      <c r="A205" s="14"/>
    </row>
    <row r="206" spans="1:1" x14ac:dyDescent="0.3">
      <c r="A206" s="14"/>
    </row>
    <row r="207" spans="1:1" x14ac:dyDescent="0.3">
      <c r="A207" s="14"/>
    </row>
  </sheetData>
  <autoFilter ref="A7:XEN121" xr:uid="{F1050528-5822-4041-AF8F-7D6F94B7C592}"/>
  <mergeCells count="7">
    <mergeCell ref="C2:I4"/>
    <mergeCell ref="A1:I1"/>
    <mergeCell ref="C5:E5"/>
    <mergeCell ref="F5:I5"/>
    <mergeCell ref="A5:B6"/>
    <mergeCell ref="C6:E6"/>
    <mergeCell ref="F6:I6"/>
  </mergeCells>
  <phoneticPr fontId="20" type="noConversion"/>
  <pageMargins left="0.14000000000000001" right="0.1" top="0.17" bottom="0.13" header="0.19" footer="0.1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VV_přehled</vt:lpstr>
      <vt:lpstr>Zařízení č.1-4</vt:lpstr>
      <vt:lpstr>VV_přehled!Oblast_tisku</vt:lpstr>
      <vt:lpstr>'Zařízení č.1-4'!Oblast_tisku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Bosák</dc:creator>
  <cp:keywords/>
  <dc:description/>
  <cp:lastModifiedBy>Jan Bosák</cp:lastModifiedBy>
  <cp:revision/>
  <cp:lastPrinted>2020-03-13T10:30:51Z</cp:lastPrinted>
  <dcterms:created xsi:type="dcterms:W3CDTF">2019-05-19T15:04:28Z</dcterms:created>
  <dcterms:modified xsi:type="dcterms:W3CDTF">2020-03-13T10:31:33Z</dcterms:modified>
  <cp:category/>
  <cp:contentStatus/>
</cp:coreProperties>
</file>